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0" documentId="13_ncr:1_{606F7621-AD8C-41D7-9B9B-0543BF908D4B}" xr6:coauthVersionLast="45" xr6:coauthVersionMax="45" xr10:uidLastSave="{00000000-0000-0000-0000-000000000000}"/>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with updated demand ( Counterfactual)"</definedName>
    <definedName name="CaseName_2">"Central with updated demand (DP8)"</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0" i="131" l="1"/>
  <c r="A9" i="181" l="1"/>
  <c r="A181" i="261" l="1"/>
  <c r="A163" i="261"/>
  <c r="A124" i="261"/>
  <c r="A108" i="261"/>
  <c r="A92" i="261"/>
  <c r="A70" i="261"/>
  <c r="A47" i="261"/>
  <c r="A28" i="261"/>
  <c r="A9" i="261"/>
  <c r="B8" i="181" l="1"/>
  <c r="B7" i="181"/>
  <c r="H148" i="181" l="1"/>
  <c r="H149" i="181"/>
  <c r="K13" i="181"/>
  <c r="J15" i="131"/>
  <c r="A2" i="181"/>
  <c r="H149" i="261"/>
  <c r="A2" i="261"/>
  <c r="J20" i="181" l="1"/>
  <c r="J20" i="261"/>
  <c r="Z138" i="26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J21" i="261" l="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J21" i="181" l="1"/>
  <c r="V59" i="261"/>
  <c r="U59" i="261"/>
  <c r="P59" i="261"/>
  <c r="M59" i="261"/>
  <c r="AB58" i="261"/>
  <c r="X58" i="261"/>
  <c r="W58" i="261"/>
  <c r="Q58" i="261"/>
  <c r="O58" i="261"/>
  <c r="J58" i="261"/>
  <c r="AB56" i="261"/>
  <c r="AA56" i="261"/>
  <c r="Z56" i="261"/>
  <c r="Y56" i="261"/>
  <c r="X56" i="261"/>
  <c r="W56" i="261"/>
  <c r="V56" i="261"/>
  <c r="U56" i="261"/>
  <c r="T56" i="261"/>
  <c r="R56" i="261"/>
  <c r="Q56" i="261"/>
  <c r="P56" i="261"/>
  <c r="O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6"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X34" i="261"/>
  <c r="J35" i="261"/>
  <c r="R35" i="261"/>
  <c r="Z35" i="261"/>
  <c r="T36" i="261"/>
  <c r="O37" i="261"/>
  <c r="W37" i="261"/>
  <c r="I39" i="261"/>
  <c r="Q39" i="261"/>
  <c r="Y39" i="261"/>
  <c r="Y33" i="261"/>
  <c r="M35" i="261"/>
  <c r="AC35" i="261"/>
  <c r="O36" i="261"/>
  <c r="W36" i="261"/>
  <c r="J37" i="261"/>
  <c r="R37" i="261"/>
  <c r="Z37" i="261"/>
  <c r="T39" i="261"/>
  <c r="AB39" i="261"/>
  <c r="N40" i="261"/>
  <c r="V40" i="261"/>
  <c r="Q33" i="261"/>
  <c r="AA169" i="261"/>
  <c r="J33" i="261"/>
  <c r="R33" i="261"/>
  <c r="Z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S169" i="261"/>
  <c r="S34" i="261"/>
  <c r="M39" i="261"/>
  <c r="U39" i="261"/>
  <c r="AC39" i="261"/>
  <c r="O40" i="261"/>
  <c r="W40" i="261"/>
  <c r="AC169" i="261"/>
  <c r="AC34" i="261"/>
  <c r="K169" i="261"/>
  <c r="K34" i="261"/>
  <c r="U35" i="261"/>
  <c r="N33" i="261"/>
  <c r="L36" i="261"/>
  <c r="L171" i="261"/>
  <c r="AB171" i="261"/>
  <c r="AB36"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O171" i="261" l="1"/>
  <c r="P169" i="261"/>
  <c r="X171" i="261"/>
  <c r="W171" i="261"/>
  <c r="X169"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W15" i="261"/>
  <c r="S13" i="261"/>
  <c r="AB16" i="261"/>
  <c r="T16" i="261"/>
  <c r="L16" i="261"/>
  <c r="X15" i="261"/>
  <c r="P15" i="261"/>
  <c r="AB14" i="261"/>
  <c r="T14" i="261"/>
  <c r="L14" i="261"/>
  <c r="X13" i="261"/>
  <c r="P13" i="261"/>
  <c r="K16" i="261"/>
  <c r="K14" i="261"/>
  <c r="W16" i="261"/>
  <c r="Z16" i="261"/>
  <c r="R16" i="261"/>
  <c r="AD15" i="261"/>
  <c r="V15" i="261"/>
  <c r="N15" i="261"/>
  <c r="Z14" i="261"/>
  <c r="R14" i="261"/>
  <c r="AD13" i="261"/>
  <c r="V13" i="261"/>
  <c r="N13" i="261"/>
  <c r="O16" i="261"/>
  <c r="O14" i="261"/>
  <c r="O13" i="261"/>
  <c r="AE15" i="261"/>
  <c r="S15" i="261"/>
  <c r="S14" i="261"/>
  <c r="W13" i="261"/>
  <c r="AC16" i="261"/>
  <c r="U16" i="261"/>
  <c r="M16" i="261"/>
  <c r="Y15" i="261"/>
  <c r="Q15" i="261"/>
  <c r="AC14" i="261"/>
  <c r="U14" i="261"/>
  <c r="M14" i="261"/>
  <c r="Y13" i="261"/>
  <c r="Q13" i="261"/>
  <c r="AA16" i="261"/>
  <c r="W14" i="261"/>
  <c r="X16" i="261"/>
  <c r="P16" i="261"/>
  <c r="AB15" i="261"/>
  <c r="T15" i="261"/>
  <c r="L15" i="261"/>
  <c r="X14" i="261"/>
  <c r="P14" i="261"/>
  <c r="AB13" i="261"/>
  <c r="T13" i="261"/>
  <c r="L13" i="261"/>
  <c r="K15" i="261"/>
  <c r="K13" i="261"/>
  <c r="AE14" i="261"/>
  <c r="AD16" i="261"/>
  <c r="V16" i="261"/>
  <c r="N16" i="261"/>
  <c r="Z15" i="261"/>
  <c r="R15" i="261"/>
  <c r="AD14" i="261"/>
  <c r="V14" i="261"/>
  <c r="N14" i="261"/>
  <c r="Z13" i="261"/>
  <c r="R13" i="261"/>
  <c r="AE16" i="261"/>
  <c r="O15" i="261"/>
  <c r="AA13" i="261"/>
  <c r="S16" i="261"/>
  <c r="AA15" i="261"/>
  <c r="AA14" i="261"/>
  <c r="AE13" i="261"/>
  <c r="Y16" i="261"/>
  <c r="Q16" i="261"/>
  <c r="AC15" i="261"/>
  <c r="U15" i="261"/>
  <c r="M15" i="261"/>
  <c r="Y14" i="261"/>
  <c r="Q14" i="261"/>
  <c r="AC13" i="261"/>
  <c r="U13" i="261"/>
  <c r="M13" i="261"/>
  <c r="X16" i="181"/>
  <c r="P16" i="181"/>
  <c r="AB15" i="181"/>
  <c r="T15" i="181"/>
  <c r="L15" i="181"/>
  <c r="X14" i="181"/>
  <c r="P14" i="181"/>
  <c r="AB13" i="181"/>
  <c r="T13" i="181"/>
  <c r="L13" i="181"/>
  <c r="K15" i="181"/>
  <c r="AE14" i="181"/>
  <c r="AD16" i="181"/>
  <c r="V16" i="181"/>
  <c r="N16" i="181"/>
  <c r="Z15" i="181"/>
  <c r="R15" i="181"/>
  <c r="AD14" i="181"/>
  <c r="V14" i="181"/>
  <c r="N14" i="181"/>
  <c r="Z13" i="181"/>
  <c r="R13" i="181"/>
  <c r="AE16" i="181"/>
  <c r="O15" i="181"/>
  <c r="AA13" i="181"/>
  <c r="S16" i="181"/>
  <c r="AA15" i="181"/>
  <c r="AA14" i="181"/>
  <c r="AE13" i="181"/>
  <c r="Y16" i="181"/>
  <c r="Q16" i="181"/>
  <c r="AC15" i="181"/>
  <c r="U15" i="181"/>
  <c r="M15" i="181"/>
  <c r="Y14" i="181"/>
  <c r="Q14" i="181"/>
  <c r="AC13" i="181"/>
  <c r="U13" i="181"/>
  <c r="M13" i="181"/>
  <c r="W15" i="181"/>
  <c r="S13" i="181"/>
  <c r="AB16" i="181"/>
  <c r="T16" i="181"/>
  <c r="L16" i="181"/>
  <c r="X15" i="181"/>
  <c r="P15" i="181"/>
  <c r="AB14" i="181"/>
  <c r="T14" i="181"/>
  <c r="L14" i="181"/>
  <c r="X13" i="181"/>
  <c r="P13" i="181"/>
  <c r="K16" i="181"/>
  <c r="K14" i="181"/>
  <c r="W16" i="181"/>
  <c r="Z16" i="181"/>
  <c r="R16" i="181"/>
  <c r="AD15" i="181"/>
  <c r="V15" i="181"/>
  <c r="N15" i="181"/>
  <c r="Z14" i="181"/>
  <c r="R14" i="181"/>
  <c r="AD13" i="181"/>
  <c r="V13" i="181"/>
  <c r="N13" i="181"/>
  <c r="O16" i="181"/>
  <c r="O14" i="181"/>
  <c r="O13" i="181"/>
  <c r="AE15" i="181"/>
  <c r="S15" i="181"/>
  <c r="S14" i="181"/>
  <c r="W13" i="181"/>
  <c r="AC16" i="181"/>
  <c r="U16" i="181"/>
  <c r="M16" i="181"/>
  <c r="Y15" i="181"/>
  <c r="Q15" i="181"/>
  <c r="AC14" i="181"/>
  <c r="U14" i="181"/>
  <c r="M14" i="181"/>
  <c r="Y13" i="181"/>
  <c r="Q13" i="181"/>
  <c r="AA16" i="181"/>
  <c r="W14" i="181"/>
  <c r="A4" i="261"/>
  <c r="W16" i="131"/>
  <c r="O16" i="131"/>
  <c r="AA15" i="131"/>
  <c r="S15" i="131"/>
  <c r="K15" i="131"/>
  <c r="W14" i="131"/>
  <c r="O14" i="131"/>
  <c r="AA13" i="131"/>
  <c r="S13" i="131"/>
  <c r="K13"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B113" i="131"/>
  <c r="Y18" i="131"/>
  <c r="AB18" i="131"/>
  <c r="V127" i="181"/>
  <c r="R127" i="181"/>
  <c r="J128" i="181"/>
  <c r="M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P113" i="131"/>
  <c r="AB112" i="131"/>
  <c r="Z112" i="131"/>
  <c r="R113" i="131"/>
  <c r="P114" i="131"/>
  <c r="L113" i="131"/>
  <c r="M98" i="131"/>
  <c r="L97" i="131"/>
  <c r="O96" i="131"/>
  <c r="N114" i="131"/>
  <c r="Z96" i="131"/>
  <c r="O97" i="131"/>
  <c r="AB94" i="181"/>
  <c r="AB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S95" i="181"/>
  <c r="S97" i="131"/>
  <c r="AB95" i="181"/>
  <c r="O111" i="181"/>
  <c r="O98" i="131"/>
  <c r="U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O17" i="261"/>
  <c r="S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AC57" i="181"/>
  <c r="Y57" i="181"/>
  <c r="AB52" i="181"/>
  <c r="K52" i="181"/>
  <c r="L51" i="181"/>
  <c r="J74" i="181"/>
  <c r="J72" i="181"/>
  <c r="U95" i="181"/>
  <c r="Q95" i="181"/>
  <c r="Q94" i="181"/>
  <c r="V95" i="181"/>
  <c r="P128" i="181"/>
  <c r="I136" i="181"/>
  <c r="R131" i="181"/>
  <c r="AA130" i="181"/>
  <c r="AB128" i="181"/>
  <c r="T128" i="181"/>
  <c r="Q136" i="181"/>
  <c r="Y136" i="181"/>
  <c r="AC131" i="181"/>
  <c r="Y131" i="181"/>
  <c r="U131" i="181"/>
  <c r="Q131" i="181"/>
  <c r="M131" i="181"/>
  <c r="AA128" i="181"/>
  <c r="S128" i="181"/>
  <c r="P131" i="181"/>
  <c r="V136" i="181"/>
  <c r="AC136" i="181"/>
  <c r="K131" i="181"/>
  <c r="W136" i="181"/>
  <c r="AA136" i="181"/>
  <c r="X17" i="261"/>
  <c r="W17" i="261"/>
  <c r="AE17" i="261"/>
  <c r="Z17" i="261"/>
  <c r="V17" i="261"/>
  <c r="U17" i="261"/>
  <c r="P17" i="261"/>
  <c r="AB17" i="261"/>
  <c r="N17" i="261"/>
  <c r="Y17" i="261"/>
  <c r="AD17" i="261"/>
  <c r="AC17" i="261"/>
  <c r="Q17" i="261"/>
  <c r="K17" i="261"/>
  <c r="R17" i="261"/>
  <c r="L17" i="261"/>
  <c r="AA17" i="261"/>
  <c r="T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R51" i="181"/>
  <c r="Y50" i="181"/>
  <c r="I72"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P58" i="181"/>
  <c r="P51" i="181"/>
  <c r="T50" i="181"/>
  <c r="Z58" i="181"/>
  <c r="U58" i="181"/>
  <c r="P57" i="181"/>
  <c r="J54" i="181"/>
  <c r="P53" i="181"/>
  <c r="M53" i="181"/>
  <c r="M51" i="181"/>
  <c r="V50" i="181"/>
  <c r="I77" i="131"/>
  <c r="J76" i="131"/>
  <c r="U97" i="131"/>
  <c r="AB54" i="181"/>
  <c r="Z54" i="181"/>
  <c r="X54" i="181"/>
  <c r="AA52" i="181"/>
  <c r="K74" i="181"/>
  <c r="K112" i="181"/>
  <c r="O58" i="181"/>
  <c r="O51" i="181"/>
  <c r="K82" i="131"/>
  <c r="J81" i="131"/>
  <c r="T54" i="181"/>
  <c r="I82" i="131"/>
  <c r="J76" i="181"/>
  <c r="J74" i="131"/>
  <c r="AC94" i="181"/>
  <c r="Q51" i="181"/>
  <c r="W32" i="181"/>
  <c r="L32" i="181"/>
  <c r="N51" i="181"/>
  <c r="Z95" i="181"/>
  <c r="Z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Q96" i="181"/>
  <c r="W110" i="181"/>
  <c r="Y95" i="181"/>
  <c r="M95"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I13" i="181" l="1"/>
  <c r="Z112" i="181"/>
  <c r="K110" i="181"/>
  <c r="AC96" i="131"/>
  <c r="Y96" i="131"/>
  <c r="L98" i="131"/>
  <c r="S96" i="131"/>
  <c r="Q98" i="131"/>
  <c r="AC96" i="181"/>
  <c r="U96" i="181"/>
  <c r="Y98" i="131"/>
  <c r="N96" i="131"/>
  <c r="T98" i="131"/>
  <c r="V98" i="131"/>
  <c r="W96" i="131"/>
  <c r="AA96" i="181"/>
  <c r="Y94" i="181"/>
  <c r="N94" i="181"/>
  <c r="X110" i="181"/>
  <c r="V94" i="181"/>
  <c r="Q97" i="131"/>
  <c r="J96" i="181"/>
  <c r="R96" i="181"/>
  <c r="K98" i="131"/>
  <c r="K97" i="131"/>
  <c r="AB110" i="181"/>
  <c r="X98" i="131"/>
  <c r="V97" i="131"/>
  <c r="AA96" i="131"/>
  <c r="W95" i="181"/>
  <c r="S114" i="131"/>
  <c r="I98" i="131"/>
  <c r="O94" i="181"/>
  <c r="AA97" i="131"/>
  <c r="N96" i="181"/>
  <c r="J96" i="131"/>
  <c r="P98" i="131"/>
  <c r="X96" i="181"/>
  <c r="X97" i="131"/>
  <c r="AB96" i="131"/>
  <c r="I96" i="131"/>
  <c r="P97" i="131"/>
  <c r="V96" i="181"/>
  <c r="N95" i="181"/>
  <c r="R95" i="181"/>
  <c r="Z96" i="181"/>
  <c r="AC95" i="181"/>
  <c r="I95" i="181"/>
  <c r="Q96" i="131"/>
  <c r="Z98" i="131"/>
  <c r="I96" i="181"/>
  <c r="Z97" i="131"/>
  <c r="K96" i="131"/>
  <c r="AB97" i="131"/>
  <c r="AC97" i="131"/>
  <c r="U94" i="181"/>
  <c r="M94" i="181"/>
  <c r="J97" i="131"/>
  <c r="J94" i="181"/>
  <c r="J95" i="181"/>
  <c r="R114" i="26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I149" i="261" s="1"/>
  <c r="L149" i="181"/>
  <c r="AB149" i="261"/>
  <c r="AB149" i="181"/>
  <c r="R149" i="261"/>
  <c r="R149" i="181"/>
  <c r="T149" i="261"/>
  <c r="T149" i="181"/>
  <c r="I16" i="261"/>
  <c r="I15" i="261"/>
  <c r="I14" i="261"/>
  <c r="I13" i="261"/>
  <c r="I17" i="261"/>
  <c r="V17" i="131"/>
  <c r="W17" i="181"/>
  <c r="J17" i="131"/>
  <c r="K17" i="181"/>
  <c r="O17" i="131"/>
  <c r="P17" i="181"/>
  <c r="P17" i="131"/>
  <c r="Q17" i="181"/>
  <c r="N17" i="131"/>
  <c r="O17" i="181"/>
  <c r="Y17" i="131"/>
  <c r="Z17" i="181"/>
  <c r="R17" i="131"/>
  <c r="S17" i="181"/>
  <c r="W17" i="131"/>
  <c r="X17" i="181"/>
  <c r="AA17" i="131"/>
  <c r="AB17" i="181"/>
  <c r="AD17" i="131"/>
  <c r="AE17" i="181"/>
  <c r="L17" i="131"/>
  <c r="M17" i="181"/>
  <c r="S17" i="131"/>
  <c r="T17" i="181"/>
  <c r="AB17" i="131"/>
  <c r="AC17" i="181"/>
  <c r="Q17" i="131"/>
  <c r="R17" i="181"/>
  <c r="U17" i="131"/>
  <c r="V17" i="181"/>
  <c r="AC17" i="131"/>
  <c r="AD17" i="181"/>
  <c r="K17" i="131"/>
  <c r="L17" i="181"/>
  <c r="X17" i="131"/>
  <c r="Y17" i="181"/>
  <c r="T17" i="131"/>
  <c r="U17" i="181"/>
  <c r="Z17" i="131"/>
  <c r="AA17" i="181"/>
  <c r="M17" i="131"/>
  <c r="N17" i="181"/>
  <c r="AC18" i="181"/>
  <c r="AC18" i="261"/>
  <c r="AD18" i="181"/>
  <c r="AD18" i="261"/>
  <c r="AB18" i="261"/>
  <c r="AB18" i="181"/>
  <c r="L18" i="181"/>
  <c r="L18" i="261"/>
  <c r="X18" i="261"/>
  <c r="X18" i="181"/>
  <c r="N18" i="261"/>
  <c r="N18" i="181"/>
  <c r="M18" i="181"/>
  <c r="M18" i="261"/>
  <c r="K18" i="261"/>
  <c r="K18" i="181"/>
  <c r="P18" i="261"/>
  <c r="P18" i="181"/>
  <c r="S18" i="261"/>
  <c r="S18" i="181"/>
  <c r="U18" i="181"/>
  <c r="U18" i="261"/>
  <c r="O18" i="181"/>
  <c r="O18" i="261"/>
  <c r="Q18" i="261"/>
  <c r="Q18" i="181"/>
  <c r="W18" i="181"/>
  <c r="W18" i="261"/>
  <c r="Y18" i="261"/>
  <c r="Y18" i="181"/>
  <c r="T18" i="261"/>
  <c r="T18" i="181"/>
  <c r="Z18" i="181"/>
  <c r="Z18" i="261"/>
  <c r="R18" i="181"/>
  <c r="R18" i="261"/>
  <c r="AE18" i="261"/>
  <c r="AE18" i="181"/>
  <c r="AA18" i="181"/>
  <c r="AA18" i="261"/>
  <c r="V18" i="261"/>
  <c r="V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J20" i="131" l="1"/>
  <c r="I18" i="261"/>
  <c r="K20" i="261"/>
  <c r="K20" i="181"/>
  <c r="I135" i="261"/>
  <c r="Y135" i="261"/>
  <c r="Q135" i="261"/>
  <c r="L135" i="261"/>
  <c r="N135" i="261"/>
  <c r="R135" i="261"/>
  <c r="P135" i="261"/>
  <c r="M135" i="261"/>
  <c r="W135" i="131"/>
  <c r="V135" i="131"/>
  <c r="K135" i="261"/>
  <c r="T135" i="261"/>
  <c r="AB135" i="261"/>
  <c r="AA135" i="261"/>
  <c r="O135" i="261"/>
  <c r="W135" i="261"/>
  <c r="U135" i="261"/>
  <c r="J135" i="261"/>
  <c r="Z135" i="261"/>
  <c r="X135" i="261"/>
  <c r="AC135" i="261"/>
  <c r="V135" i="261"/>
  <c r="S135" i="261"/>
  <c r="I135" i="131"/>
  <c r="AB135" i="131"/>
  <c r="I83" i="131"/>
  <c r="I15" i="181"/>
  <c r="I16" i="131"/>
  <c r="I16" i="181"/>
  <c r="I13" i="131"/>
  <c r="I14" i="131"/>
  <c r="I17" i="131"/>
  <c r="I14" i="181"/>
  <c r="I18" i="181"/>
  <c r="I15" i="131"/>
  <c r="I17" i="181"/>
  <c r="I18" i="131"/>
  <c r="AA135" i="131"/>
  <c r="Z135" i="131"/>
  <c r="T135" i="131"/>
  <c r="R135" i="181"/>
  <c r="J135" i="181"/>
  <c r="N135" i="181"/>
  <c r="Q135" i="181"/>
  <c r="R135" i="131"/>
  <c r="I149" i="181"/>
  <c r="S137" i="131"/>
  <c r="S135" i="181"/>
  <c r="V137" i="131"/>
  <c r="X137" i="131"/>
  <c r="AC137" i="131"/>
  <c r="O135" i="131"/>
  <c r="Z137" i="131"/>
  <c r="Q137" i="131"/>
  <c r="O137"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L20" i="261" l="1"/>
  <c r="K19" i="131"/>
  <c r="L19" i="131"/>
  <c r="AE19" i="181"/>
  <c r="Q19" i="131"/>
  <c r="R19" i="131"/>
  <c r="K19" i="181"/>
  <c r="W19" i="131"/>
  <c r="AA19" i="131"/>
  <c r="V19" i="181"/>
  <c r="V19" i="131"/>
  <c r="AB19" i="131"/>
  <c r="AC19" i="131"/>
  <c r="K20" i="131"/>
  <c r="AE20" i="261"/>
  <c r="V20" i="261"/>
  <c r="W19" i="261"/>
  <c r="S19" i="261"/>
  <c r="U19" i="261"/>
  <c r="R19" i="261"/>
  <c r="O19" i="261"/>
  <c r="Q19" i="261"/>
  <c r="AD19" i="261"/>
  <c r="P19" i="261"/>
  <c r="AC19" i="261"/>
  <c r="K19" i="261"/>
  <c r="N19" i="261"/>
  <c r="M19" i="261"/>
  <c r="Z19" i="261"/>
  <c r="AB19" i="261"/>
  <c r="AE19" i="261"/>
  <c r="T19" i="261"/>
  <c r="Y19" i="261"/>
  <c r="V19" i="261"/>
  <c r="AA19" i="261"/>
  <c r="X19" i="261"/>
  <c r="R19" i="181"/>
  <c r="N19" i="181"/>
  <c r="O19" i="181"/>
  <c r="X19" i="131"/>
  <c r="Y19" i="181"/>
  <c r="U19" i="181"/>
  <c r="P19" i="181"/>
  <c r="X19" i="181"/>
  <c r="Q19" i="181"/>
  <c r="Z19" i="181"/>
  <c r="W20" i="131"/>
  <c r="X20" i="181"/>
  <c r="N20" i="181"/>
  <c r="M20" i="131"/>
  <c r="Y20" i="261"/>
  <c r="T20" i="261"/>
  <c r="U20" i="261"/>
  <c r="N20" i="261"/>
  <c r="Z20" i="261"/>
  <c r="M20" i="181"/>
  <c r="L20" i="131"/>
  <c r="R20" i="131"/>
  <c r="S20" i="181"/>
  <c r="Q20" i="131"/>
  <c r="R20" i="181"/>
  <c r="AD20" i="261"/>
  <c r="T20" i="181"/>
  <c r="S20" i="131"/>
  <c r="O20" i="181"/>
  <c r="N20" i="131"/>
  <c r="AC20" i="181"/>
  <c r="AB20" i="131"/>
  <c r="M20" i="261"/>
  <c r="L20" i="181"/>
  <c r="Q20" i="261"/>
  <c r="AC20" i="261"/>
  <c r="P20" i="261"/>
  <c r="R20" i="261"/>
  <c r="Z20" i="181"/>
  <c r="Y20" i="131"/>
  <c r="AC20" i="131"/>
  <c r="AD20" i="181"/>
  <c r="O20" i="131"/>
  <c r="P20" i="181"/>
  <c r="Y20" i="181"/>
  <c r="X20" i="131"/>
  <c r="U20" i="181"/>
  <c r="T20" i="131"/>
  <c r="Q20" i="181"/>
  <c r="P20" i="131"/>
  <c r="AA20" i="261"/>
  <c r="AB20" i="261"/>
  <c r="AA20" i="131"/>
  <c r="AB20" i="181"/>
  <c r="AE20" i="181"/>
  <c r="AD20" i="131"/>
  <c r="O20" i="261"/>
  <c r="X20" i="261"/>
  <c r="W20" i="261"/>
  <c r="S20" i="261"/>
  <c r="U20" i="131"/>
  <c r="V20" i="181"/>
  <c r="W20" i="181"/>
  <c r="V20" i="131"/>
  <c r="Z20" i="131"/>
  <c r="AA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Y19" i="131"/>
  <c r="Z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P19" i="131" l="1"/>
  <c r="M19" i="181"/>
  <c r="M21" i="181" s="1"/>
  <c r="U19" i="131"/>
  <c r="U21" i="131" s="1"/>
  <c r="I20" i="181"/>
  <c r="I20" i="261"/>
  <c r="AD19" i="181"/>
  <c r="AD21" i="181" s="1"/>
  <c r="W19" i="181"/>
  <c r="AC19" i="181"/>
  <c r="AC21" i="181" s="1"/>
  <c r="S19" i="131"/>
  <c r="S21" i="131" s="1"/>
  <c r="T19" i="181"/>
  <c r="T21" i="181" s="1"/>
  <c r="AA19" i="181"/>
  <c r="J19" i="131"/>
  <c r="AB19" i="181"/>
  <c r="AB21" i="181" s="1"/>
  <c r="M19" i="131"/>
  <c r="AD19" i="131"/>
  <c r="S19" i="181"/>
  <c r="S21" i="181" s="1"/>
  <c r="L19" i="261"/>
  <c r="L21" i="261" s="1"/>
  <c r="L19" i="181"/>
  <c r="I83" i="261"/>
  <c r="M21" i="261"/>
  <c r="R194" i="261"/>
  <c r="R60" i="261"/>
  <c r="L60" i="261"/>
  <c r="L194" i="261"/>
  <c r="R41" i="261"/>
  <c r="R176" i="261"/>
  <c r="U60" i="261"/>
  <c r="U194" i="261"/>
  <c r="M44" i="261"/>
  <c r="M42" i="261" s="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K21" i="261"/>
  <c r="U99" i="131"/>
  <c r="O21" i="261"/>
  <c r="X21" i="261"/>
  <c r="AC21" i="261"/>
  <c r="U21" i="261"/>
  <c r="P99" i="131"/>
  <c r="Q21" i="261"/>
  <c r="AB21" i="261"/>
  <c r="W21" i="261"/>
  <c r="AA99" i="131"/>
  <c r="L99" i="131"/>
  <c r="T99" i="131"/>
  <c r="M99" i="131"/>
  <c r="K99" i="131"/>
  <c r="I99" i="131"/>
  <c r="Z21" i="261"/>
  <c r="S21" i="261"/>
  <c r="V21" i="261"/>
  <c r="R21" i="261"/>
  <c r="T21" i="261"/>
  <c r="N21" i="261"/>
  <c r="AE21" i="261"/>
  <c r="P21" i="261"/>
  <c r="Y21" i="261"/>
  <c r="V99" i="131"/>
  <c r="AC99" i="131"/>
  <c r="W99" i="131"/>
  <c r="AD21" i="261"/>
  <c r="AA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31"/>
  <c r="K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L21" i="131"/>
  <c r="T21" i="131"/>
  <c r="N21" i="181"/>
  <c r="X21" i="131"/>
  <c r="Q21" i="131"/>
  <c r="R21" i="181"/>
  <c r="O21" i="131"/>
  <c r="P21" i="181"/>
  <c r="AC21" i="131"/>
  <c r="N21" i="131"/>
  <c r="R21" i="131"/>
  <c r="V21" i="131"/>
  <c r="AB21" i="131"/>
  <c r="Y21" i="131"/>
  <c r="AD21" i="131"/>
  <c r="W21" i="131"/>
  <c r="Z21" i="131"/>
  <c r="AA21" i="131"/>
  <c r="P21" i="131"/>
  <c r="Y21" i="181"/>
  <c r="AA21" i="181"/>
  <c r="Q21" i="181"/>
  <c r="U21" i="181"/>
  <c r="AE21" i="181"/>
  <c r="W21" i="181"/>
  <c r="V21" i="181"/>
  <c r="Z21" i="181"/>
  <c r="O21" i="181"/>
  <c r="X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31" l="1"/>
  <c r="I21" i="131" s="1"/>
  <c r="M21" i="131"/>
  <c r="I19" i="181"/>
  <c r="I21" i="181" s="1"/>
  <c r="L21" i="181"/>
  <c r="I19" i="261"/>
  <c r="I21" i="261" s="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alcChain>
</file>

<file path=xl/sharedStrings.xml><?xml version="1.0" encoding="utf-8"?>
<sst xmlns="http://schemas.openxmlformats.org/spreadsheetml/2006/main" count="4718" uniqueCount="320">
  <si>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</si>
  <si>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</si>
  <si>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</si>
  <si>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</si>
  <si>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</si>
  <si>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</si>
  <si>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</si>
  <si>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</si>
  <si>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</si>
  <si>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</si>
  <si>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</si>
  <si>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</si>
  <si>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</si>
  <si>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</si>
  <si>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</si>
  <si>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</si>
  <si>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</si>
  <si>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</si>
  <si>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</si>
  <si>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</si>
  <si>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</si>
  <si>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</si>
  <si>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</si>
  <si>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</si>
  <si>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</si>
  <si>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</si>
  <si>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</si>
  <si>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</si>
  <si>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</si>
  <si>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</si>
  <si>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</si>
  <si>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</si>
  <si>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</si>
  <si>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</si>
  <si>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</si>
  <si>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</si>
  <si>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</si>
  <si>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</si>
  <si>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</si>
  <si>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</si>
  <si>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</si>
  <si>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</si>
  <si>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</si>
  <si>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</si>
  <si>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</si>
  <si>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</si>
  <si>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</si>
  <si>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</si>
  <si>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</si>
  <si>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</si>
  <si>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</si>
  <si>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</si>
  <si>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</si>
  <si>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</si>
  <si>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</si>
  <si>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</si>
  <si>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</si>
  <si>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</si>
  <si>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</si>
  <si>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</si>
  <si>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</si>
  <si>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</si>
  <si>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</si>
  <si>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</si>
  <si>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</si>
  <si>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</si>
  <si>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</si>
  <si>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</si>
  <si>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</si>
  <si>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</si>
  <si>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</si>
  <si>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</si>
  <si>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</si>
  <si>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</si>
  <si>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</si>
  <si>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</si>
  <si>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</si>
  <si>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</si>
  <si>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</si>
  <si>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</si>
  <si>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</si>
  <si>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</si>
  <si>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</si>
  <si>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</si>
  <si>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</si>
  <si>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</si>
  <si>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</si>
  <si>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</si>
  <si>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</si>
  <si>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</si>
  <si>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</si>
  <si>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</si>
  <si>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</si>
  <si>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</si>
  <si>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</si>
  <si>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</si>
  <si>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</si>
  <si>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</si>
  <si>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</si>
  <si>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</si>
  <si>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</si>
  <si>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</si>
  <si>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</si>
  <si>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</si>
  <si>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</si>
  <si>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</si>
  <si>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</si>
  <si>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</si>
  <si>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</si>
  <si>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</si>
  <si>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</si>
  <si>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</si>
  <si>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</si>
  <si>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</si>
  <si>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</si>
  <si>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</si>
  <si>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</si>
  <si>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</si>
  <si>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</si>
  <si>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</si>
  <si>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</si>
  <si>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</si>
  <si>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</si>
  <si>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</si>
  <si>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</si>
  <si>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</si>
  <si>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</si>
  <si>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</si>
  <si>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</si>
  <si>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</si>
  <si>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</si>
  <si>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</si>
  <si>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</si>
  <si>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</si>
  <si>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</si>
  <si>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</si>
  <si>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</si>
  <si>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</si>
  <si>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</si>
  <si>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</si>
  <si>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</si>
  <si>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</si>
  <si>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</si>
  <si>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</si>
  <si>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</si>
  <si>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</si>
  <si>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</si>
  <si>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</si>
  <si>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</si>
  <si>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</si>
  <si>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</si>
  <si>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</si>
  <si>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</si>
  <si>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</si>
  <si>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</si>
  <si>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</si>
  <si>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</si>
  <si>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</si>
  <si>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</si>
  <si>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</si>
  <si>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</si>
  <si>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</si>
  <si>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</si>
  <si>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</si>
  <si>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</si>
  <si>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</si>
  <si>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</si>
  <si>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</si>
  <si>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</si>
  <si>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</si>
  <si>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</si>
  <si>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</si>
  <si>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</si>
  <si>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</si>
  <si>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</si>
  <si>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</si>
  <si>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</si>
  <si>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</si>
  <si>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</si>
  <si>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</si>
  <si>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</si>
  <si>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</si>
  <si>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</si>
  <si>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</si>
  <si>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</si>
  <si>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</si>
  <si>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</si>
  <si>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</si>
  <si>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</si>
  <si>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</si>
  <si>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</si>
  <si>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</si>
  <si>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</si>
  <si>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</si>
  <si>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</si>
  <si>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</si>
  <si>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</si>
  <si>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</si>
  <si>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</si>
  <si>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</si>
  <si>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</si>
  <si>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</si>
  <si>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</si>
  <si>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</si>
  <si>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</si>
  <si>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</si>
  <si>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</si>
  <si>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</si>
  <si>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</si>
  <si>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</si>
  <si>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</si>
  <si>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</si>
  <si>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</si>
  <si>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</si>
  <si>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</si>
  <si>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</si>
  <si>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</si>
  <si>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</si>
  <si>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</si>
  <si>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</si>
  <si>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</si>
  <si>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</si>
  <si>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</si>
  <si>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</si>
  <si>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</si>
  <si>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</si>
  <si>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</si>
  <si>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</si>
  <si>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</si>
  <si>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</si>
  <si>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</si>
  <si>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</si>
  <si>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</si>
  <si>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</si>
  <si>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</si>
  <si>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</si>
  <si>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</si>
  <si>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</si>
  <si>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</si>
  <si>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</si>
  <si>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</si>
  <si>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</si>
  <si>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</si>
  <si>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</si>
  <si>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</si>
  <si>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</si>
  <si>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</si>
  <si>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</si>
  <si>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</si>
  <si>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</si>
  <si>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</si>
  <si>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</si>
  <si>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</si>
  <si>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</si>
  <si>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</si>
  <si>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</si>
  <si>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</si>
  <si>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</si>
  <si>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</si>
  <si>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</si>
  <si>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</si>
  <si>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</si>
  <si>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</si>
  <si>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</si>
  <si>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</si>
  <si>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</si>
  <si>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</si>
  <si>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</si>
  <si>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</si>
  <si>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</si>
  <si>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</si>
  <si>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</si>
  <si>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</si>
  <si>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Load (GWh)</t>
  </si>
  <si>
    <t>3. All other charts present Case 1 minus Case 2</t>
  </si>
  <si>
    <t>2. The top-most chart showing the difference in annual net market benefits presents Case 2 minus Case 1. A positive value indicates the net benefits of Case 2, while a negative value indicates the net benefits of Case 1</t>
  </si>
  <si>
    <t>Central with updated demand (DP8)</t>
  </si>
  <si>
    <t>Central with updated demand ( Counterfactual)</t>
  </si>
  <si>
    <t>Note 1 : DSP may include unserved energy below the current reliability standard</t>
  </si>
  <si>
    <t>Early works (NPV)</t>
  </si>
  <si>
    <t>Note 2: Early works (NPV) represents the net present value of the cost of early works on interconnectors, as detailed in the 2020 ISP report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</si>
  <si>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Early works (NPV) represents the net present value of the cost of early works on interconnectors, as detailed in the 2020 ISP report. Some rounding errors may be present.</t>
  </si>
  <si>
    <t>Net benefits</t>
  </si>
  <si>
    <t>• make no representation or warranty, express or implied, as to the currency, accuracy, reliability or</t>
  </si>
  <si>
    <t>Installed capacity by technology (MW) - Central with updated demand ( Counterfactual)</t>
  </si>
  <si>
    <t>Installed capacity by technology (MW) - Central with updated demand (DP8)</t>
  </si>
  <si>
    <t>Remaining capacity of Coal (MW) - Central with updated demand ( Counterfactual)</t>
  </si>
  <si>
    <t>Remaining capacity of Coal (MW) - Central with updated demand (DP8)</t>
  </si>
  <si>
    <t>Annual as-generated generation by technology (GWh) - Central with updated demand ( Counterfactual)</t>
  </si>
  <si>
    <t>Pump Load (GWh) - Central with updated demand ( Counterfactual)</t>
  </si>
  <si>
    <t>Annual as-generated generation by technology (GWh) - Central with updated demand (DP8)</t>
  </si>
  <si>
    <t>Pump Load (GWh) - Central with updated demand (DP8)</t>
  </si>
  <si>
    <t>Installed capacity of Storage (MW) - Central with updated demand ( Counterfactual)</t>
  </si>
  <si>
    <t>Installed capacity of Storage (MW) - Central with updated demand (DP8)</t>
  </si>
  <si>
    <t>Generation by Storage (GWh) - Central with updated demand ( Counterfactual)</t>
  </si>
  <si>
    <t>Generation by Storage (GWh) - Central with updated demand (DP8)</t>
  </si>
  <si>
    <t>Dispatchable Capacity built (MW) - Central with updated demand ( Counterfactual)</t>
  </si>
  <si>
    <t>Dispatchable Capacity built (MW) - Central with updated demand (DP8)</t>
  </si>
  <si>
    <t>Installed capacity by REZ (MW) - Central with updated demand ( Counterfactual)</t>
  </si>
  <si>
    <t>Installed capacity by REZ (MW) - Central with updated demand (DP8)</t>
  </si>
  <si>
    <t>Annual as-generated generation by REZ (GWh) - Central with updated demand ( Counterfactual)</t>
  </si>
  <si>
    <t>Annual as-generated generation by REZ (GWh) - Central with updated demand (DP8)</t>
  </si>
  <si>
    <t>NEM Emissions (Mt CO2-e) - Central with updated demand ( Counterfactual)</t>
  </si>
  <si>
    <t>NEM Emissions (Mt CO2-e) - Central with updated demand (DP8)</t>
  </si>
  <si>
    <t>VOM cost by technology ($000s) - Central with updated demand ( Counterfactual)</t>
  </si>
  <si>
    <t>VOM cost by technology ($000s) - Central with updated demand (DP8)</t>
  </si>
  <si>
    <t>FOM cost by technology ($000s) - Central with updated demand ( Counterfactual)</t>
  </si>
  <si>
    <t>FOM cost by technology ($000s) - Central with updated demand (DP8)</t>
  </si>
  <si>
    <t>Fuel cost by technology ($000s) - Central with updated demand ( Counterfactual)</t>
  </si>
  <si>
    <t>Fuel cost by technology ($000s) - Central with updated demand (DP8)</t>
  </si>
  <si>
    <t>New generation build cost (CAPEX) by technology ($000s) - Central with updated demand ( Counterfactual)</t>
  </si>
  <si>
    <t>New generation build cost (CAPEX) by technology ($000s) - Central with updated demand (DP8)</t>
  </si>
  <si>
    <t>Rehabilitation cost by technology ($000s) - Central with updated demand ( Counterfactual)</t>
  </si>
  <si>
    <t>Rehabilitation cost by technology ($000s) - Central with updated demand (DP8)</t>
  </si>
  <si>
    <t>DSP and USE cost by region ($000s) - Central with updated demand ( Counterfactual)</t>
  </si>
  <si>
    <t>DSP and USE cost by region ($000s) - Central with updated demand (DP8)</t>
  </si>
  <si>
    <t>REZ transmission expansion cost by region ($000s) - Central with updated demand ( Counterfactual)</t>
  </si>
  <si>
    <t>REZ transmission expansion cost by region ($000s) - Central with updated demand (DP8)</t>
  </si>
  <si>
    <t>Interconnector cost by link ($000s) - Central with updated demand ( Counterfactual)</t>
  </si>
  <si>
    <t>Interconnector cost by link ($000s) - Central with updated demand (DP8)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</si>
</sst>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6">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14" fontId="39" fillId="35" borderId="15" xfId="63151" applyNumberFormat="1" applyFont="1" applyFill="1" applyBorder="1" applyAlignment="1">
      <alignment horizontal="left" vertical="center"/>
    </xf>
    <xf numFmtId="14" fontId="39" fillId="35" borderId="16" xfId="63151" applyNumberFormat="1" applyFont="1" applyFill="1" applyBorder="1" applyAlignment="1">
      <alignment horizontal="left" vertical="center"/>
    </xf>
    <xf numFmtId="0" fontId="12" fillId="40" borderId="2" xfId="63152" applyFill="1" applyAlignment="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with updated demand (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125.07329516886375</c:v>
                </c:pt>
                <c:pt idx="1">
                  <c:v>125.05063587822052</c:v>
                </c:pt>
                <c:pt idx="2">
                  <c:v>124.88764614215371</c:v>
                </c:pt>
                <c:pt idx="3">
                  <c:v>120.42727551165851</c:v>
                </c:pt>
                <c:pt idx="4">
                  <c:v>118.98953851445862</c:v>
                </c:pt>
                <c:pt idx="5">
                  <c:v>114.57792124619654</c:v>
                </c:pt>
                <c:pt idx="6">
                  <c:v>119.945961232741</c:v>
                </c:pt>
                <c:pt idx="7">
                  <c:v>107.33610200835729</c:v>
                </c:pt>
                <c:pt idx="8">
                  <c:v>106.30183176390075</c:v>
                </c:pt>
                <c:pt idx="9">
                  <c:v>109.95097251993015</c:v>
                </c:pt>
                <c:pt idx="10">
                  <c:v>102.89917095985197</c:v>
                </c:pt>
                <c:pt idx="11">
                  <c:v>96.523773501850627</c:v>
                </c:pt>
                <c:pt idx="12">
                  <c:v>97.782362872807965</c:v>
                </c:pt>
                <c:pt idx="13">
                  <c:v>96.179011996209198</c:v>
                </c:pt>
                <c:pt idx="14">
                  <c:v>77.146653305448424</c:v>
                </c:pt>
                <c:pt idx="15">
                  <c:v>73.62985255609199</c:v>
                </c:pt>
                <c:pt idx="16">
                  <c:v>78.148389438764909</c:v>
                </c:pt>
                <c:pt idx="17">
                  <c:v>73.548703279730205</c:v>
                </c:pt>
                <c:pt idx="18">
                  <c:v>77.321258340810886</c:v>
                </c:pt>
                <c:pt idx="19">
                  <c:v>80.39521280256912</c:v>
                </c:pt>
                <c:pt idx="20">
                  <c:v>77.833377704110546</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129.4627977049729</c:v>
                </c:pt>
                <c:pt idx="1">
                  <c:v>164.84140052819629</c:v>
                </c:pt>
                <c:pt idx="2">
                  <c:v>159.54220882327814</c:v>
                </c:pt>
                <c:pt idx="3">
                  <c:v>193.18458704395684</c:v>
                </c:pt>
                <c:pt idx="4">
                  <c:v>216.07427365856483</c:v>
                </c:pt>
                <c:pt idx="5">
                  <c:v>240.06403052475639</c:v>
                </c:pt>
                <c:pt idx="6">
                  <c:v>342.78683736424694</c:v>
                </c:pt>
                <c:pt idx="7">
                  <c:v>339.21962685088818</c:v>
                </c:pt>
                <c:pt idx="8">
                  <c:v>462.47571020289774</c:v>
                </c:pt>
                <c:pt idx="9">
                  <c:v>629.51826724915315</c:v>
                </c:pt>
                <c:pt idx="10">
                  <c:v>736.11268003055784</c:v>
                </c:pt>
                <c:pt idx="11">
                  <c:v>804.7806265693838</c:v>
                </c:pt>
                <c:pt idx="12">
                  <c:v>1027.0913962902091</c:v>
                </c:pt>
                <c:pt idx="13">
                  <c:v>1203.3465503208113</c:v>
                </c:pt>
                <c:pt idx="14">
                  <c:v>1411.4317840121196</c:v>
                </c:pt>
                <c:pt idx="15">
                  <c:v>1682.6786003392638</c:v>
                </c:pt>
                <c:pt idx="16">
                  <c:v>1601.992818134963</c:v>
                </c:pt>
                <c:pt idx="17">
                  <c:v>1607.2517411022795</c:v>
                </c:pt>
                <c:pt idx="18">
                  <c:v>1570.9322798370536</c:v>
                </c:pt>
                <c:pt idx="19">
                  <c:v>1611.2510145589533</c:v>
                </c:pt>
                <c:pt idx="20">
                  <c:v>1645.0033062850391</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11.56769546534224</c:v>
                </c:pt>
                <c:pt idx="1">
                  <c:v>30.382991616182601</c:v>
                </c:pt>
                <c:pt idx="2">
                  <c:v>40.52353666225801</c:v>
                </c:pt>
                <c:pt idx="3">
                  <c:v>63.315561761520087</c:v>
                </c:pt>
                <c:pt idx="4">
                  <c:v>42.156604304189003</c:v>
                </c:pt>
                <c:pt idx="5">
                  <c:v>47.128718434770931</c:v>
                </c:pt>
                <c:pt idx="6">
                  <c:v>124.41431105196912</c:v>
                </c:pt>
                <c:pt idx="7">
                  <c:v>810.71636827650991</c:v>
                </c:pt>
                <c:pt idx="8">
                  <c:v>1162.6798251706598</c:v>
                </c:pt>
                <c:pt idx="9">
                  <c:v>1457.0530381588223</c:v>
                </c:pt>
                <c:pt idx="10">
                  <c:v>2068.1766360434176</c:v>
                </c:pt>
                <c:pt idx="11">
                  <c:v>3246.5372956580727</c:v>
                </c:pt>
                <c:pt idx="12">
                  <c:v>3342.6680384503979</c:v>
                </c:pt>
                <c:pt idx="13">
                  <c:v>3921.00318302697</c:v>
                </c:pt>
                <c:pt idx="14">
                  <c:v>7307.8373491899201</c:v>
                </c:pt>
                <c:pt idx="15">
                  <c:v>7461.258829965107</c:v>
                </c:pt>
                <c:pt idx="16">
                  <c:v>7443.1817791906933</c:v>
                </c:pt>
                <c:pt idx="17">
                  <c:v>6729.8588522730397</c:v>
                </c:pt>
                <c:pt idx="18">
                  <c:v>6788.1690934906846</c:v>
                </c:pt>
                <c:pt idx="19">
                  <c:v>6743.6569300716337</c:v>
                </c:pt>
                <c:pt idx="20">
                  <c:v>6926.7995192936396</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30.463675249556132</c:v>
                </c:pt>
                <c:pt idx="4">
                  <c:v>228.36329572759999</c:v>
                </c:pt>
                <c:pt idx="5">
                  <c:v>359.78551414732601</c:v>
                </c:pt>
                <c:pt idx="6">
                  <c:v>678.41939306253892</c:v>
                </c:pt>
                <c:pt idx="7">
                  <c:v>292.56115060018828</c:v>
                </c:pt>
                <c:pt idx="8">
                  <c:v>296.03877097668027</c:v>
                </c:pt>
                <c:pt idx="9">
                  <c:v>1883.1842189551651</c:v>
                </c:pt>
                <c:pt idx="10">
                  <c:v>716.06823088302303</c:v>
                </c:pt>
                <c:pt idx="11">
                  <c:v>908.08656330165502</c:v>
                </c:pt>
                <c:pt idx="12">
                  <c:v>470.9696800764994</c:v>
                </c:pt>
                <c:pt idx="13">
                  <c:v>427.35475875254923</c:v>
                </c:pt>
                <c:pt idx="14">
                  <c:v>1950.3992724539671</c:v>
                </c:pt>
                <c:pt idx="15">
                  <c:v>1806.2706277468274</c:v>
                </c:pt>
                <c:pt idx="16">
                  <c:v>1460.3306507547275</c:v>
                </c:pt>
                <c:pt idx="17">
                  <c:v>1833.4235249292951</c:v>
                </c:pt>
                <c:pt idx="18">
                  <c:v>1730.7951895874803</c:v>
                </c:pt>
                <c:pt idx="19">
                  <c:v>1598.6685173197147</c:v>
                </c:pt>
                <c:pt idx="20">
                  <c:v>2058.4111805899674</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23.550637319999623</c:v>
                </c:pt>
                <c:pt idx="3">
                  <c:v>562.2210792599999</c:v>
                </c:pt>
                <c:pt idx="4">
                  <c:v>562.2210792599999</c:v>
                </c:pt>
                <c:pt idx="5">
                  <c:v>562.2210792599999</c:v>
                </c:pt>
                <c:pt idx="6">
                  <c:v>562.2210792599999</c:v>
                </c:pt>
                <c:pt idx="7">
                  <c:v>562.2210792599999</c:v>
                </c:pt>
                <c:pt idx="8">
                  <c:v>1701.8849591400012</c:v>
                </c:pt>
                <c:pt idx="9">
                  <c:v>1319.3849591400012</c:v>
                </c:pt>
                <c:pt idx="10">
                  <c:v>1319.3849591400012</c:v>
                </c:pt>
                <c:pt idx="11">
                  <c:v>3075.1161582599998</c:v>
                </c:pt>
                <c:pt idx="12">
                  <c:v>2613.116158249999</c:v>
                </c:pt>
                <c:pt idx="13">
                  <c:v>2845.5847537699992</c:v>
                </c:pt>
                <c:pt idx="14">
                  <c:v>4101.4604253100006</c:v>
                </c:pt>
                <c:pt idx="15">
                  <c:v>4846.2175004500004</c:v>
                </c:pt>
                <c:pt idx="16">
                  <c:v>6611.1588283300007</c:v>
                </c:pt>
                <c:pt idx="17">
                  <c:v>7089.8302789299996</c:v>
                </c:pt>
                <c:pt idx="18">
                  <c:v>6792.0171181699989</c:v>
                </c:pt>
                <c:pt idx="19">
                  <c:v>6672.0171181699989</c:v>
                </c:pt>
                <c:pt idx="20">
                  <c:v>7648.2038801300005</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3400.7661807656614</c:v>
                </c:pt>
                <c:pt idx="8">
                  <c:v>3612.4838709566602</c:v>
                </c:pt>
                <c:pt idx="9">
                  <c:v>3790.9250237278602</c:v>
                </c:pt>
                <c:pt idx="10">
                  <c:v>4415.4318477809611</c:v>
                </c:pt>
                <c:pt idx="11">
                  <c:v>4879.3543820095601</c:v>
                </c:pt>
                <c:pt idx="12">
                  <c:v>5660.6541022702604</c:v>
                </c:pt>
                <c:pt idx="13">
                  <c:v>6594.5324197082609</c:v>
                </c:pt>
                <c:pt idx="14">
                  <c:v>9424.0560430558617</c:v>
                </c:pt>
                <c:pt idx="15">
                  <c:v>10116.258512561963</c:v>
                </c:pt>
                <c:pt idx="16">
                  <c:v>10657.289311898559</c:v>
                </c:pt>
                <c:pt idx="17">
                  <c:v>10870.614785014659</c:v>
                </c:pt>
                <c:pt idx="18">
                  <c:v>11080.807125847459</c:v>
                </c:pt>
                <c:pt idx="19">
                  <c:v>11144.882123736159</c:v>
                </c:pt>
                <c:pt idx="20">
                  <c:v>11416.72588367256</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1088.2000000000007</c:v>
                </c:pt>
                <c:pt idx="4">
                  <c:v>1152.0004012400022</c:v>
                </c:pt>
                <c:pt idx="5">
                  <c:v>1565.8430066200017</c:v>
                </c:pt>
                <c:pt idx="6">
                  <c:v>1955.7941988200018</c:v>
                </c:pt>
                <c:pt idx="7">
                  <c:v>3435.7196462900029</c:v>
                </c:pt>
                <c:pt idx="8">
                  <c:v>3644.3843359999992</c:v>
                </c:pt>
                <c:pt idx="9">
                  <c:v>3598.3843359999992</c:v>
                </c:pt>
                <c:pt idx="10">
                  <c:v>3598.3843359999992</c:v>
                </c:pt>
                <c:pt idx="11">
                  <c:v>5672.9139649799999</c:v>
                </c:pt>
                <c:pt idx="12">
                  <c:v>5540.0509929300006</c:v>
                </c:pt>
                <c:pt idx="13">
                  <c:v>5540.0509929300006</c:v>
                </c:pt>
                <c:pt idx="14">
                  <c:v>11663.659533670001</c:v>
                </c:pt>
                <c:pt idx="15">
                  <c:v>12326.214839380002</c:v>
                </c:pt>
                <c:pt idx="16">
                  <c:v>13551.58185852</c:v>
                </c:pt>
                <c:pt idx="17">
                  <c:v>13551.58185852</c:v>
                </c:pt>
                <c:pt idx="18">
                  <c:v>13302.881858519999</c:v>
                </c:pt>
                <c:pt idx="19">
                  <c:v>13504.88801934</c:v>
                </c:pt>
                <c:pt idx="20">
                  <c:v>13456.588019340001</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790</c:v>
                </c:pt>
                <c:pt idx="4">
                  <c:v>830</c:v>
                </c:pt>
                <c:pt idx="5">
                  <c:v>870</c:v>
                </c:pt>
                <c:pt idx="6">
                  <c:v>1706.13668779</c:v>
                </c:pt>
                <c:pt idx="7">
                  <c:v>1830.4161035500001</c:v>
                </c:pt>
                <c:pt idx="8">
                  <c:v>2411.4960163699998</c:v>
                </c:pt>
                <c:pt idx="9">
                  <c:v>2411.4960163699998</c:v>
                </c:pt>
                <c:pt idx="10">
                  <c:v>2411.4960163699998</c:v>
                </c:pt>
                <c:pt idx="11">
                  <c:v>3335.50615139</c:v>
                </c:pt>
                <c:pt idx="12">
                  <c:v>4066.8669688499995</c:v>
                </c:pt>
                <c:pt idx="13">
                  <c:v>4066.8669688499995</c:v>
                </c:pt>
                <c:pt idx="14">
                  <c:v>4558.6421254899997</c:v>
                </c:pt>
                <c:pt idx="15">
                  <c:v>4558.6421254899997</c:v>
                </c:pt>
                <c:pt idx="16">
                  <c:v>5256.8580089200004</c:v>
                </c:pt>
                <c:pt idx="17">
                  <c:v>5256.8580089200004</c:v>
                </c:pt>
                <c:pt idx="18">
                  <c:v>5256.8580089200004</c:v>
                </c:pt>
                <c:pt idx="19">
                  <c:v>5256.8580089200004</c:v>
                </c:pt>
                <c:pt idx="20">
                  <c:v>5256.8580089200004</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1301.8574681844457</c:v>
                </c:pt>
                <c:pt idx="1">
                  <c:v>2520.0561827294259</c:v>
                </c:pt>
                <c:pt idx="2">
                  <c:v>3587.8366382263284</c:v>
                </c:pt>
                <c:pt idx="3">
                  <c:v>4676.255837027189</c:v>
                </c:pt>
                <c:pt idx="4">
                  <c:v>5836.2814634368078</c:v>
                </c:pt>
                <c:pt idx="5">
                  <c:v>6897.9155592910465</c:v>
                </c:pt>
                <c:pt idx="6">
                  <c:v>7957.2858473253073</c:v>
                </c:pt>
                <c:pt idx="7">
                  <c:v>8779.7096209435986</c:v>
                </c:pt>
                <c:pt idx="8">
                  <c:v>9368.4652747219152</c:v>
                </c:pt>
                <c:pt idx="9">
                  <c:v>9926.5698310929583</c:v>
                </c:pt>
                <c:pt idx="10">
                  <c:v>10573.101061857928</c:v>
                </c:pt>
                <c:pt idx="11">
                  <c:v>11259.111726793293</c:v>
                </c:pt>
                <c:pt idx="12">
                  <c:v>12172.445559417843</c:v>
                </c:pt>
                <c:pt idx="13">
                  <c:v>13051.50917177986</c:v>
                </c:pt>
                <c:pt idx="14">
                  <c:v>13947.07036858422</c:v>
                </c:pt>
                <c:pt idx="15">
                  <c:v>14729.782242958412</c:v>
                </c:pt>
                <c:pt idx="16">
                  <c:v>15610.988757749707</c:v>
                </c:pt>
                <c:pt idx="17">
                  <c:v>16263.421757194574</c:v>
                </c:pt>
                <c:pt idx="18">
                  <c:v>16921.80983682632</c:v>
                </c:pt>
                <c:pt idx="19">
                  <c:v>17605.17687658553</c:v>
                </c:pt>
                <c:pt idx="20">
                  <c:v>18219.247043910193</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-2191.7729695815033</c:v>
                </c:pt>
                <c:pt idx="3">
                  <c:v>478.90269486173509</c:v>
                </c:pt>
                <c:pt idx="4">
                  <c:v>574.65066846596199</c:v>
                </c:pt>
                <c:pt idx="5">
                  <c:v>676.22399687037819</c:v>
                </c:pt>
                <c:pt idx="6">
                  <c:v>784.34602810523711</c:v>
                </c:pt>
                <c:pt idx="7">
                  <c:v>834.83504268570323</c:v>
                </c:pt>
                <c:pt idx="8">
                  <c:v>560.08809235500905</c:v>
                </c:pt>
                <c:pt idx="9">
                  <c:v>49.664258542116954</c:v>
                </c:pt>
                <c:pt idx="10">
                  <c:v>345.23907282293987</c:v>
                </c:pt>
                <c:pt idx="11">
                  <c:v>-647.79871697938927</c:v>
                </c:pt>
                <c:pt idx="12">
                  <c:v>-285.94046893225322</c:v>
                </c:pt>
                <c:pt idx="13">
                  <c:v>928.81424288557628</c:v>
                </c:pt>
                <c:pt idx="14">
                  <c:v>-161.1818169321707</c:v>
                </c:pt>
                <c:pt idx="15">
                  <c:v>625.96343821566415</c:v>
                </c:pt>
                <c:pt idx="16">
                  <c:v>1218.2145766468764</c:v>
                </c:pt>
                <c:pt idx="17">
                  <c:v>1959.3692523882235</c:v>
                </c:pt>
                <c:pt idx="18">
                  <c:v>1283.1426231916369</c:v>
                </c:pt>
                <c:pt idx="19">
                  <c:v>1280.1458403931374</c:v>
                </c:pt>
                <c:pt idx="20">
                  <c:v>2580.9937708366269</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1035.8174822829001</c:v>
                </c:pt>
                <c:pt idx="10">
                  <c:v>1321.0968590059997</c:v>
                </c:pt>
                <c:pt idx="11">
                  <c:v>1389.5713595245998</c:v>
                </c:pt>
                <c:pt idx="12">
                  <c:v>1870.0930801753</c:v>
                </c:pt>
                <c:pt idx="13">
                  <c:v>2263.6550293632999</c:v>
                </c:pt>
                <c:pt idx="14">
                  <c:v>2629.5078365609002</c:v>
                </c:pt>
                <c:pt idx="15">
                  <c:v>3175.1661633570002</c:v>
                </c:pt>
                <c:pt idx="16">
                  <c:v>3264.6084791635999</c:v>
                </c:pt>
                <c:pt idx="17">
                  <c:v>3369.8188648996997</c:v>
                </c:pt>
                <c:pt idx="18">
                  <c:v>3488.9797304024996</c:v>
                </c:pt>
                <c:pt idx="19">
                  <c:v>3553.0547282911998</c:v>
                </c:pt>
                <c:pt idx="20">
                  <c:v>3612.8614900475995</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1846.2419124999999</c:v>
                </c:pt>
                <c:pt idx="8">
                  <c:v>1912.8194550000001</c:v>
                </c:pt>
                <c:pt idx="9">
                  <c:v>1912.8194550000001</c:v>
                </c:pt>
                <c:pt idx="10">
                  <c:v>2252.0469023300002</c:v>
                </c:pt>
                <c:pt idx="11">
                  <c:v>2647.4949360400001</c:v>
                </c:pt>
                <c:pt idx="12">
                  <c:v>2948.2729356499999</c:v>
                </c:pt>
                <c:pt idx="13">
                  <c:v>3463.5760600000003</c:v>
                </c:pt>
                <c:pt idx="14">
                  <c:v>5927.2468761499995</c:v>
                </c:pt>
                <c:pt idx="15">
                  <c:v>6073.7910188599999</c:v>
                </c:pt>
                <c:pt idx="16">
                  <c:v>6277.2021677600005</c:v>
                </c:pt>
                <c:pt idx="17">
                  <c:v>6277.2021677600005</c:v>
                </c:pt>
                <c:pt idx="18">
                  <c:v>6277.2021677600005</c:v>
                </c:pt>
                <c:pt idx="19">
                  <c:v>6277.2021677600005</c:v>
                </c:pt>
                <c:pt idx="20">
                  <c:v>6277.2021677600005</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2065.0132438999999</c:v>
                </c:pt>
                <c:pt idx="14">
                  <c:v>2065.0132438999999</c:v>
                </c:pt>
                <c:pt idx="15">
                  <c:v>2065.0132438999999</c:v>
                </c:pt>
                <c:pt idx="16">
                  <c:v>2313.19057853</c:v>
                </c:pt>
                <c:pt idx="17">
                  <c:v>2421.3056659100002</c:v>
                </c:pt>
                <c:pt idx="18">
                  <c:v>2512.3371412400002</c:v>
                </c:pt>
                <c:pt idx="19">
                  <c:v>2512.3371412400002</c:v>
                </c:pt>
                <c:pt idx="20">
                  <c:v>2724.3741394200001</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6836.4236372999994</c:v>
                </c:pt>
                <c:pt idx="3">
                  <c:v>7375.0940792399997</c:v>
                </c:pt>
                <c:pt idx="4">
                  <c:v>7375.0940792399997</c:v>
                </c:pt>
                <c:pt idx="5">
                  <c:v>7375.0940792399997</c:v>
                </c:pt>
                <c:pt idx="6">
                  <c:v>7375.0940792399997</c:v>
                </c:pt>
                <c:pt idx="7">
                  <c:v>7375.0940792399997</c:v>
                </c:pt>
                <c:pt idx="8">
                  <c:v>8514.757959120001</c:v>
                </c:pt>
                <c:pt idx="9">
                  <c:v>8132.257959120001</c:v>
                </c:pt>
                <c:pt idx="10">
                  <c:v>8132.257959120001</c:v>
                </c:pt>
                <c:pt idx="11">
                  <c:v>9887.9891582399996</c:v>
                </c:pt>
                <c:pt idx="12">
                  <c:v>9425.9891582299988</c:v>
                </c:pt>
                <c:pt idx="13">
                  <c:v>9658.457753749999</c:v>
                </c:pt>
                <c:pt idx="14">
                  <c:v>10914.33342529</c:v>
                </c:pt>
                <c:pt idx="15">
                  <c:v>11659.09050043</c:v>
                </c:pt>
                <c:pt idx="16">
                  <c:v>13424.03182831</c:v>
                </c:pt>
                <c:pt idx="17">
                  <c:v>13902.703278909999</c:v>
                </c:pt>
                <c:pt idx="18">
                  <c:v>13604.890118149999</c:v>
                </c:pt>
                <c:pt idx="19">
                  <c:v>13484.890118149999</c:v>
                </c:pt>
                <c:pt idx="20">
                  <c:v>14461.07688011</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4598.4780943207006</c:v>
                </c:pt>
                <c:pt idx="8">
                  <c:v>4810.1957845116995</c:v>
                </c:pt>
                <c:pt idx="9">
                  <c:v>4988.6369372828995</c:v>
                </c:pt>
                <c:pt idx="10">
                  <c:v>5613.1437613360004</c:v>
                </c:pt>
                <c:pt idx="11">
                  <c:v>6077.0662955645994</c:v>
                </c:pt>
                <c:pt idx="12">
                  <c:v>6858.3660158252997</c:v>
                </c:pt>
                <c:pt idx="13">
                  <c:v>7792.2443332633002</c:v>
                </c:pt>
                <c:pt idx="14">
                  <c:v>10621.7679566109</c:v>
                </c:pt>
                <c:pt idx="15">
                  <c:v>11313.970426117001</c:v>
                </c:pt>
                <c:pt idx="16">
                  <c:v>11855.001225453598</c:v>
                </c:pt>
                <c:pt idx="17">
                  <c:v>12068.326698569699</c:v>
                </c:pt>
                <c:pt idx="18">
                  <c:v>12278.519039402499</c:v>
                </c:pt>
                <c:pt idx="19">
                  <c:v>12342.594037291199</c:v>
                </c:pt>
                <c:pt idx="20">
                  <c:v>12614.4377972276</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10093.657999999999</c:v>
                </c:pt>
                <c:pt idx="4">
                  <c:v>10157.458401240001</c:v>
                </c:pt>
                <c:pt idx="5">
                  <c:v>10571.30100662</c:v>
                </c:pt>
                <c:pt idx="6">
                  <c:v>10961.252198820001</c:v>
                </c:pt>
                <c:pt idx="7">
                  <c:v>12441.177646290002</c:v>
                </c:pt>
                <c:pt idx="8">
                  <c:v>12649.842335999998</c:v>
                </c:pt>
                <c:pt idx="9">
                  <c:v>12603.842335999998</c:v>
                </c:pt>
                <c:pt idx="10">
                  <c:v>12603.842335999998</c:v>
                </c:pt>
                <c:pt idx="11">
                  <c:v>14678.371964979999</c:v>
                </c:pt>
                <c:pt idx="12">
                  <c:v>14545.508992929999</c:v>
                </c:pt>
                <c:pt idx="13">
                  <c:v>14545.508992929999</c:v>
                </c:pt>
                <c:pt idx="14">
                  <c:v>20669.11753367</c:v>
                </c:pt>
                <c:pt idx="15">
                  <c:v>21331.67283938</c:v>
                </c:pt>
                <c:pt idx="16">
                  <c:v>22557.039858519998</c:v>
                </c:pt>
                <c:pt idx="17">
                  <c:v>22557.039858519998</c:v>
                </c:pt>
                <c:pt idx="18">
                  <c:v>22308.339858519998</c:v>
                </c:pt>
                <c:pt idx="19">
                  <c:v>22510.346019339999</c:v>
                </c:pt>
                <c:pt idx="20">
                  <c:v>22462.046019339999</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5941.7110000000011</c:v>
                </c:pt>
                <c:pt idx="4">
                  <c:v>5981.7110000000011</c:v>
                </c:pt>
                <c:pt idx="5">
                  <c:v>6021.7110000000011</c:v>
                </c:pt>
                <c:pt idx="6">
                  <c:v>6857.8476877900011</c:v>
                </c:pt>
                <c:pt idx="7">
                  <c:v>6982.1271035500013</c:v>
                </c:pt>
                <c:pt idx="8">
                  <c:v>7563.2070163700009</c:v>
                </c:pt>
                <c:pt idx="9">
                  <c:v>7563.2070163700009</c:v>
                </c:pt>
                <c:pt idx="10">
                  <c:v>7563.2070163700009</c:v>
                </c:pt>
                <c:pt idx="11">
                  <c:v>8487.2171513900012</c:v>
                </c:pt>
                <c:pt idx="12">
                  <c:v>9218.5779688500006</c:v>
                </c:pt>
                <c:pt idx="13">
                  <c:v>9218.5779688500006</c:v>
                </c:pt>
                <c:pt idx="14">
                  <c:v>9710.3531254900008</c:v>
                </c:pt>
                <c:pt idx="15">
                  <c:v>9710.3531254900008</c:v>
                </c:pt>
                <c:pt idx="16">
                  <c:v>10408.569008920002</c:v>
                </c:pt>
                <c:pt idx="17">
                  <c:v>10408.569008920002</c:v>
                </c:pt>
                <c:pt idx="18">
                  <c:v>10408.569008920002</c:v>
                </c:pt>
                <c:pt idx="19">
                  <c:v>10408.569008920002</c:v>
                </c:pt>
                <c:pt idx="20">
                  <c:v>10408.569008920002</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13006.680640449098</c:v>
                </c:pt>
                <c:pt idx="1">
                  <c:v>14224.879354994078</c:v>
                </c:pt>
                <c:pt idx="2">
                  <c:v>15292.659810490981</c:v>
                </c:pt>
                <c:pt idx="3">
                  <c:v>16381.079009291841</c:v>
                </c:pt>
                <c:pt idx="4">
                  <c:v>17541.10463570146</c:v>
                </c:pt>
                <c:pt idx="5">
                  <c:v>18602.738731555699</c:v>
                </c:pt>
                <c:pt idx="6">
                  <c:v>19662.10901958996</c:v>
                </c:pt>
                <c:pt idx="7">
                  <c:v>20484.532793208251</c:v>
                </c:pt>
                <c:pt idx="8">
                  <c:v>21073.288446986568</c:v>
                </c:pt>
                <c:pt idx="9">
                  <c:v>21631.393003357611</c:v>
                </c:pt>
                <c:pt idx="10">
                  <c:v>22277.92423412258</c:v>
                </c:pt>
                <c:pt idx="11">
                  <c:v>22963.934899057946</c:v>
                </c:pt>
                <c:pt idx="12">
                  <c:v>23877.268731682496</c:v>
                </c:pt>
                <c:pt idx="13">
                  <c:v>24756.332344044513</c:v>
                </c:pt>
                <c:pt idx="14">
                  <c:v>25651.893540848872</c:v>
                </c:pt>
                <c:pt idx="15">
                  <c:v>26434.605415223064</c:v>
                </c:pt>
                <c:pt idx="16">
                  <c:v>27315.811930014359</c:v>
                </c:pt>
                <c:pt idx="17">
                  <c:v>27968.244929459226</c:v>
                </c:pt>
                <c:pt idx="18">
                  <c:v>28626.633009090972</c:v>
                </c:pt>
                <c:pt idx="19">
                  <c:v>29310.000048850183</c:v>
                </c:pt>
                <c:pt idx="20">
                  <c:v>29924.070216174845</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40609.721943983539</c:v>
                </c:pt>
                <c:pt idx="3">
                  <c:v>43280.397608426778</c:v>
                </c:pt>
                <c:pt idx="4">
                  <c:v>43376.145582031</c:v>
                </c:pt>
                <c:pt idx="5">
                  <c:v>43477.718910435418</c:v>
                </c:pt>
                <c:pt idx="6">
                  <c:v>43585.840941670278</c:v>
                </c:pt>
                <c:pt idx="7">
                  <c:v>43636.329956250745</c:v>
                </c:pt>
                <c:pt idx="8">
                  <c:v>43361.583005920053</c:v>
                </c:pt>
                <c:pt idx="9">
                  <c:v>42851.15917210716</c:v>
                </c:pt>
                <c:pt idx="10">
                  <c:v>43146.733986387982</c:v>
                </c:pt>
                <c:pt idx="11">
                  <c:v>42153.696196585646</c:v>
                </c:pt>
                <c:pt idx="12">
                  <c:v>42515.554444632791</c:v>
                </c:pt>
                <c:pt idx="13">
                  <c:v>43730.309156450618</c:v>
                </c:pt>
                <c:pt idx="14">
                  <c:v>42640.313096632868</c:v>
                </c:pt>
                <c:pt idx="15">
                  <c:v>43427.458351780697</c:v>
                </c:pt>
                <c:pt idx="16">
                  <c:v>44019.709490211913</c:v>
                </c:pt>
                <c:pt idx="17">
                  <c:v>44760.864165953266</c:v>
                </c:pt>
                <c:pt idx="18">
                  <c:v>44084.63753675668</c:v>
                </c:pt>
                <c:pt idx="19">
                  <c:v>44081.640753958178</c:v>
                </c:pt>
                <c:pt idx="20">
                  <c:v>45382.488684401666</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96130.494866826921</c:v>
                </c:pt>
                <c:pt idx="1">
                  <c:v>93668.544076808394</c:v>
                </c:pt>
                <c:pt idx="2">
                  <c:v>95083.186578714289</c:v>
                </c:pt>
                <c:pt idx="3">
                  <c:v>92043.538085913606</c:v>
                </c:pt>
                <c:pt idx="4">
                  <c:v>91914.215389834615</c:v>
                </c:pt>
                <c:pt idx="5">
                  <c:v>88718.752617475868</c:v>
                </c:pt>
                <c:pt idx="6">
                  <c:v>91476.969559411373</c:v>
                </c:pt>
                <c:pt idx="7">
                  <c:v>81793.690672247249</c:v>
                </c:pt>
                <c:pt idx="8">
                  <c:v>80548.010622963513</c:v>
                </c:pt>
                <c:pt idx="9">
                  <c:v>86315.970752516267</c:v>
                </c:pt>
                <c:pt idx="10">
                  <c:v>83530.556754291247</c:v>
                </c:pt>
                <c:pt idx="11">
                  <c:v>70196.07748683494</c:v>
                </c:pt>
                <c:pt idx="12">
                  <c:v>71380.19386494912</c:v>
                </c:pt>
                <c:pt idx="13">
                  <c:v>71688.419905581773</c:v>
                </c:pt>
                <c:pt idx="14">
                  <c:v>48635.867144088843</c:v>
                </c:pt>
                <c:pt idx="15">
                  <c:v>43916.048959348584</c:v>
                </c:pt>
                <c:pt idx="16">
                  <c:v>37887.571943857023</c:v>
                </c:pt>
                <c:pt idx="17">
                  <c:v>37999.334465277701</c:v>
                </c:pt>
                <c:pt idx="18">
                  <c:v>38170.509359107979</c:v>
                </c:pt>
                <c:pt idx="19">
                  <c:v>38116.636916079595</c:v>
                </c:pt>
                <c:pt idx="20">
                  <c:v>38152.383667445174</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30003.462519032251</c:v>
                </c:pt>
                <c:pt idx="1">
                  <c:v>31797.569277010982</c:v>
                </c:pt>
                <c:pt idx="2">
                  <c:v>31303.755495792389</c:v>
                </c:pt>
                <c:pt idx="3">
                  <c:v>30021.665322415553</c:v>
                </c:pt>
                <c:pt idx="4">
                  <c:v>29128.757767006275</c:v>
                </c:pt>
                <c:pt idx="5">
                  <c:v>27892.18573052295</c:v>
                </c:pt>
                <c:pt idx="6">
                  <c:v>30095.200767858478</c:v>
                </c:pt>
                <c:pt idx="7">
                  <c:v>27013.457835178859</c:v>
                </c:pt>
                <c:pt idx="8">
                  <c:v>27313.227184428597</c:v>
                </c:pt>
                <c:pt idx="9">
                  <c:v>26137.563153885319</c:v>
                </c:pt>
                <c:pt idx="10">
                  <c:v>22651.092386022105</c:v>
                </c:pt>
                <c:pt idx="11">
                  <c:v>21622.324220339109</c:v>
                </c:pt>
                <c:pt idx="12">
                  <c:v>21445.656722784108</c:v>
                </c:pt>
                <c:pt idx="13">
                  <c:v>20333.69150528944</c:v>
                </c:pt>
                <c:pt idx="14">
                  <c:v>20722.329929665535</c:v>
                </c:pt>
                <c:pt idx="15">
                  <c:v>20285.506801394789</c:v>
                </c:pt>
                <c:pt idx="16">
                  <c:v>21508.729181560851</c:v>
                </c:pt>
                <c:pt idx="17">
                  <c:v>19682.807965319509</c:v>
                </c:pt>
                <c:pt idx="18">
                  <c:v>21443.519142373774</c:v>
                </c:pt>
                <c:pt idx="19">
                  <c:v>21799.024331482262</c:v>
                </c:pt>
                <c:pt idx="20">
                  <c:v>19631.555628211812</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3098.2354590147415</c:v>
                </c:pt>
                <c:pt idx="1">
                  <c:v>3078.3234083778575</c:v>
                </c:pt>
                <c:pt idx="2">
                  <c:v>2743.9041265125989</c:v>
                </c:pt>
                <c:pt idx="3">
                  <c:v>2746.4169088437566</c:v>
                </c:pt>
                <c:pt idx="4">
                  <c:v>2580.1451490803693</c:v>
                </c:pt>
                <c:pt idx="5">
                  <c:v>2544.9565385622709</c:v>
                </c:pt>
                <c:pt idx="6">
                  <c:v>2666.773066944841</c:v>
                </c:pt>
                <c:pt idx="7">
                  <c:v>2650.9144345308573</c:v>
                </c:pt>
                <c:pt idx="8">
                  <c:v>2587.5489026503292</c:v>
                </c:pt>
                <c:pt idx="9">
                  <c:v>2654.2610114489944</c:v>
                </c:pt>
                <c:pt idx="10">
                  <c:v>2520.9883665741686</c:v>
                </c:pt>
                <c:pt idx="11">
                  <c:v>8625.3139152161129</c:v>
                </c:pt>
                <c:pt idx="12">
                  <c:v>9124.4792541628303</c:v>
                </c:pt>
                <c:pt idx="13">
                  <c:v>8365.3705443501676</c:v>
                </c:pt>
                <c:pt idx="14">
                  <c:v>7944.7985082123896</c:v>
                </c:pt>
                <c:pt idx="15">
                  <c:v>8977.7647967764842</c:v>
                </c:pt>
                <c:pt idx="16">
                  <c:v>11654.791508177357</c:v>
                </c:pt>
                <c:pt idx="17">
                  <c:v>10912.419823918666</c:v>
                </c:pt>
                <c:pt idx="18">
                  <c:v>10179.207698736776</c:v>
                </c:pt>
                <c:pt idx="19">
                  <c:v>10167.293269660146</c:v>
                </c:pt>
                <c:pt idx="20">
                  <c:v>10335.964801023198</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87.045642077428781</c:v>
                </c:pt>
                <c:pt idx="1">
                  <c:v>79.508085762028358</c:v>
                </c:pt>
                <c:pt idx="2">
                  <c:v>129.72875245185574</c:v>
                </c:pt>
                <c:pt idx="3">
                  <c:v>169.7386595386044</c:v>
                </c:pt>
                <c:pt idx="4">
                  <c:v>156.15621606048285</c:v>
                </c:pt>
                <c:pt idx="5">
                  <c:v>115.02319614867305</c:v>
                </c:pt>
                <c:pt idx="6">
                  <c:v>151.48005387797238</c:v>
                </c:pt>
                <c:pt idx="7">
                  <c:v>190.97697660602614</c:v>
                </c:pt>
                <c:pt idx="8">
                  <c:v>233.38993665667897</c:v>
                </c:pt>
                <c:pt idx="9">
                  <c:v>230.23453618579381</c:v>
                </c:pt>
                <c:pt idx="10">
                  <c:v>198.39123351090663</c:v>
                </c:pt>
                <c:pt idx="11">
                  <c:v>6267.0367693128392</c:v>
                </c:pt>
                <c:pt idx="12">
                  <c:v>6462.581852825956</c:v>
                </c:pt>
                <c:pt idx="13">
                  <c:v>6199.3417090039602</c:v>
                </c:pt>
                <c:pt idx="14">
                  <c:v>9354.4895547594333</c:v>
                </c:pt>
                <c:pt idx="15">
                  <c:v>10155.307397003557</c:v>
                </c:pt>
                <c:pt idx="16">
                  <c:v>19452.194312155279</c:v>
                </c:pt>
                <c:pt idx="17">
                  <c:v>16427.166721704209</c:v>
                </c:pt>
                <c:pt idx="18">
                  <c:v>19044.401009114226</c:v>
                </c:pt>
                <c:pt idx="19">
                  <c:v>23081.770141274596</c:v>
                </c:pt>
                <c:pt idx="20">
                  <c:v>22353.741104878747</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15914.124749791339</c:v>
                </c:pt>
                <c:pt idx="1">
                  <c:v>13148.603948730437</c:v>
                </c:pt>
                <c:pt idx="2">
                  <c:v>13010.981905961529</c:v>
                </c:pt>
                <c:pt idx="3">
                  <c:v>15927.299273816599</c:v>
                </c:pt>
                <c:pt idx="4">
                  <c:v>13684.353855738265</c:v>
                </c:pt>
                <c:pt idx="5">
                  <c:v>15638.413612834756</c:v>
                </c:pt>
                <c:pt idx="6">
                  <c:v>9140.6937951587461</c:v>
                </c:pt>
                <c:pt idx="7">
                  <c:v>17297.116154516698</c:v>
                </c:pt>
                <c:pt idx="8">
                  <c:v>15656.65567831557</c:v>
                </c:pt>
                <c:pt idx="9">
                  <c:v>12004.10738971148</c:v>
                </c:pt>
                <c:pt idx="10">
                  <c:v>15380.561295458958</c:v>
                </c:pt>
                <c:pt idx="11">
                  <c:v>12759.426251326437</c:v>
                </c:pt>
                <c:pt idx="12">
                  <c:v>12481.043806962545</c:v>
                </c:pt>
                <c:pt idx="13">
                  <c:v>15070.165442354553</c:v>
                </c:pt>
                <c:pt idx="14">
                  <c:v>13644.207867794979</c:v>
                </c:pt>
                <c:pt idx="15">
                  <c:v>15499.352343103012</c:v>
                </c:pt>
                <c:pt idx="16">
                  <c:v>8698.0736225866985</c:v>
                </c:pt>
                <c:pt idx="17">
                  <c:v>16636.667379608836</c:v>
                </c:pt>
                <c:pt idx="18">
                  <c:v>14989.265150195148</c:v>
                </c:pt>
                <c:pt idx="19">
                  <c:v>11405.533615643453</c:v>
                </c:pt>
                <c:pt idx="20">
                  <c:v>14151.648653658902</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141.03049317031511</c:v>
                </c:pt>
                <c:pt idx="1">
                  <c:v>195.2243921443789</c:v>
                </c:pt>
                <c:pt idx="2">
                  <c:v>200.06574548553616</c:v>
                </c:pt>
                <c:pt idx="3">
                  <c:v>286.96382405503306</c:v>
                </c:pt>
                <c:pt idx="4">
                  <c:v>486.59417369035384</c:v>
                </c:pt>
                <c:pt idx="5">
                  <c:v>646.97826310685332</c:v>
                </c:pt>
                <c:pt idx="6">
                  <c:v>1145.6205414787548</c:v>
                </c:pt>
                <c:pt idx="7">
                  <c:v>1442.4971457275863</c:v>
                </c:pt>
                <c:pt idx="8">
                  <c:v>1921.1943063502379</c:v>
                </c:pt>
                <c:pt idx="9">
                  <c:v>3969.7555243631409</c:v>
                </c:pt>
                <c:pt idx="10">
                  <c:v>3520.3575469569982</c:v>
                </c:pt>
                <c:pt idx="11">
                  <c:v>4959.4044855291122</c:v>
                </c:pt>
                <c:pt idx="12">
                  <c:v>4840.7291148171062</c:v>
                </c:pt>
                <c:pt idx="13">
                  <c:v>5551.7044921003298</c:v>
                </c:pt>
                <c:pt idx="14">
                  <c:v>10669.668405656008</c:v>
                </c:pt>
                <c:pt idx="15">
                  <c:v>10950.208058051199</c:v>
                </c:pt>
                <c:pt idx="16">
                  <c:v>10505.505248080382</c:v>
                </c:pt>
                <c:pt idx="17">
                  <c:v>10170.534118304615</c:v>
                </c:pt>
                <c:pt idx="18">
                  <c:v>10089.896562915219</c:v>
                </c:pt>
                <c:pt idx="19">
                  <c:v>9953.5764619503007</c:v>
                </c:pt>
                <c:pt idx="20">
                  <c:v>10630.214006168644</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28968.784644162457</c:v>
                </c:pt>
                <c:pt idx="1">
                  <c:v>29823.400078702878</c:v>
                </c:pt>
                <c:pt idx="2">
                  <c:v>29951.078990435952</c:v>
                </c:pt>
                <c:pt idx="3">
                  <c:v>29920.147546525746</c:v>
                </c:pt>
                <c:pt idx="4">
                  <c:v>31811.960944797658</c:v>
                </c:pt>
                <c:pt idx="5">
                  <c:v>33236.914316915514</c:v>
                </c:pt>
                <c:pt idx="6">
                  <c:v>32599.257572007664</c:v>
                </c:pt>
                <c:pt idx="7">
                  <c:v>38511.036198677044</c:v>
                </c:pt>
                <c:pt idx="8">
                  <c:v>39526.013733187297</c:v>
                </c:pt>
                <c:pt idx="9">
                  <c:v>39447.730962904592</c:v>
                </c:pt>
                <c:pt idx="10">
                  <c:v>42172.87219785562</c:v>
                </c:pt>
                <c:pt idx="11">
                  <c:v>45168.750727592189</c:v>
                </c:pt>
                <c:pt idx="12">
                  <c:v>44443.439729500176</c:v>
                </c:pt>
                <c:pt idx="13">
                  <c:v>45456.565578828697</c:v>
                </c:pt>
                <c:pt idx="14">
                  <c:v>67569.988538712088</c:v>
                </c:pt>
                <c:pt idx="15">
                  <c:v>70624.22690049895</c:v>
                </c:pt>
                <c:pt idx="16">
                  <c:v>69465.403584444663</c:v>
                </c:pt>
                <c:pt idx="17">
                  <c:v>71979.382847782093</c:v>
                </c:pt>
                <c:pt idx="18">
                  <c:v>70156.184838552959</c:v>
                </c:pt>
                <c:pt idx="19">
                  <c:v>70554.033685279064</c:v>
                </c:pt>
                <c:pt idx="20">
                  <c:v>71685.009449652862</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12774.527528157594</c:v>
                </c:pt>
                <c:pt idx="1">
                  <c:v>15384.050673713728</c:v>
                </c:pt>
                <c:pt idx="2">
                  <c:v>14970.45589997933</c:v>
                </c:pt>
                <c:pt idx="3">
                  <c:v>14849.791766723796</c:v>
                </c:pt>
                <c:pt idx="4">
                  <c:v>15376.886398034942</c:v>
                </c:pt>
                <c:pt idx="5">
                  <c:v>15642.00241740717</c:v>
                </c:pt>
                <c:pt idx="6">
                  <c:v>17819.716627598569</c:v>
                </c:pt>
                <c:pt idx="7">
                  <c:v>15633.308591270415</c:v>
                </c:pt>
                <c:pt idx="8">
                  <c:v>18148.903827881099</c:v>
                </c:pt>
                <c:pt idx="9">
                  <c:v>18524.450476160757</c:v>
                </c:pt>
                <c:pt idx="10">
                  <c:v>18969.602346764201</c:v>
                </c:pt>
                <c:pt idx="11">
                  <c:v>22041.92750577793</c:v>
                </c:pt>
                <c:pt idx="12">
                  <c:v>22785.641135143513</c:v>
                </c:pt>
                <c:pt idx="13">
                  <c:v>22566.676263896992</c:v>
                </c:pt>
                <c:pt idx="14">
                  <c:v>24531.924798896791</c:v>
                </c:pt>
                <c:pt idx="15">
                  <c:v>24574.746150429375</c:v>
                </c:pt>
                <c:pt idx="16">
                  <c:v>26123.63161960361</c:v>
                </c:pt>
                <c:pt idx="17">
                  <c:v>22866.19232635578</c:v>
                </c:pt>
                <c:pt idx="18">
                  <c:v>24168.941417931146</c:v>
                </c:pt>
                <c:pt idx="19">
                  <c:v>24605.156724870292</c:v>
                </c:pt>
                <c:pt idx="20">
                  <c:v>25079.035932243169</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17800.329559407499</c:v>
                </c:pt>
                <c:pt idx="1">
                  <c:v>19611.784392886701</c:v>
                </c:pt>
                <c:pt idx="2">
                  <c:v>21282.354411600896</c:v>
                </c:pt>
                <c:pt idx="3">
                  <c:v>22770.573974116101</c:v>
                </c:pt>
                <c:pt idx="4">
                  <c:v>24298.281302421197</c:v>
                </c:pt>
                <c:pt idx="5">
                  <c:v>25857.0144779236</c:v>
                </c:pt>
                <c:pt idx="6">
                  <c:v>27427.056139052802</c:v>
                </c:pt>
                <c:pt idx="7">
                  <c:v>28699.654846577698</c:v>
                </c:pt>
                <c:pt idx="8">
                  <c:v>29690.164169786203</c:v>
                </c:pt>
                <c:pt idx="9">
                  <c:v>30534.561791838401</c:v>
                </c:pt>
                <c:pt idx="10">
                  <c:v>31595.881586641299</c:v>
                </c:pt>
                <c:pt idx="11">
                  <c:v>32664.9948013719</c:v>
                </c:pt>
                <c:pt idx="12">
                  <c:v>33822.482642321003</c:v>
                </c:pt>
                <c:pt idx="13">
                  <c:v>35124.279314774198</c:v>
                </c:pt>
                <c:pt idx="14">
                  <c:v>36542.651122148702</c:v>
                </c:pt>
                <c:pt idx="15">
                  <c:v>37724.184460668708</c:v>
                </c:pt>
                <c:pt idx="16">
                  <c:v>39083.819712338904</c:v>
                </c:pt>
                <c:pt idx="17">
                  <c:v>40185.485550367302</c:v>
                </c:pt>
                <c:pt idx="18">
                  <c:v>41265.411069245994</c:v>
                </c:pt>
                <c:pt idx="19">
                  <c:v>42284.145951792394</c:v>
                </c:pt>
                <c:pt idx="20">
                  <c:v>43212.619584594104</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-172.73943562882351</c:v>
                </c:pt>
                <c:pt idx="1">
                  <c:v>-265.84441362811197</c:v>
                </c:pt>
                <c:pt idx="2">
                  <c:v>-327.9993873539778</c:v>
                </c:pt>
                <c:pt idx="3">
                  <c:v>-425.65082088787909</c:v>
                </c:pt>
                <c:pt idx="4">
                  <c:v>-618.76123194122988</c:v>
                </c:pt>
                <c:pt idx="5">
                  <c:v>-848.66533947314542</c:v>
                </c:pt>
                <c:pt idx="6">
                  <c:v>-1553.9863496901669</c:v>
                </c:pt>
                <c:pt idx="7">
                  <c:v>-1885.3900139557177</c:v>
                </c:pt>
                <c:pt idx="8">
                  <c:v>-2561.6878983055631</c:v>
                </c:pt>
                <c:pt idx="9">
                  <c:v>-5110.4937260631768</c:v>
                </c:pt>
                <c:pt idx="10">
                  <c:v>-4517.6293447730241</c:v>
                </c:pt>
                <c:pt idx="11">
                  <c:v>-6356.7715647418654</c:v>
                </c:pt>
                <c:pt idx="12">
                  <c:v>-6119.7154814038176</c:v>
                </c:pt>
                <c:pt idx="13">
                  <c:v>-7023.2412290906204</c:v>
                </c:pt>
                <c:pt idx="14">
                  <c:v>-13995.609981127494</c:v>
                </c:pt>
                <c:pt idx="15">
                  <c:v>-14303.367073985128</c:v>
                </c:pt>
                <c:pt idx="16">
                  <c:v>-13424.04300621157</c:v>
                </c:pt>
                <c:pt idx="17">
                  <c:v>-13091.494224009495</c:v>
                </c:pt>
                <c:pt idx="18">
                  <c:v>-12883.389168592086</c:v>
                </c:pt>
                <c:pt idx="19">
                  <c:v>-12628.101751532138</c:v>
                </c:pt>
                <c:pt idx="20">
                  <c:v>-13449.629142041011</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-2461.9507900185272</c:v>
                </c:pt>
                <c:pt idx="2">
                  <c:v>-1047.308288112632</c:v>
                </c:pt>
                <c:pt idx="3">
                  <c:v>-4086.956780913315</c:v>
                </c:pt>
                <c:pt idx="4">
                  <c:v>-4216.2794769923057</c:v>
                </c:pt>
                <c:pt idx="5">
                  <c:v>-7411.742249351053</c:v>
                </c:pt>
                <c:pt idx="6">
                  <c:v>-4653.525307415548</c:v>
                </c:pt>
                <c:pt idx="7">
                  <c:v>-14336.804194579672</c:v>
                </c:pt>
                <c:pt idx="8">
                  <c:v>-15582.484243863408</c:v>
                </c:pt>
                <c:pt idx="9">
                  <c:v>-9814.5241143106541</c:v>
                </c:pt>
                <c:pt idx="10">
                  <c:v>-12599.938112535674</c:v>
                </c:pt>
                <c:pt idx="11">
                  <c:v>-25934.417379991981</c:v>
                </c:pt>
                <c:pt idx="12">
                  <c:v>-24750.3010018778</c:v>
                </c:pt>
                <c:pt idx="13">
                  <c:v>-24442.074961245147</c:v>
                </c:pt>
                <c:pt idx="14">
                  <c:v>-47494.627722738078</c:v>
                </c:pt>
                <c:pt idx="15">
                  <c:v>-52214.445907478337</c:v>
                </c:pt>
                <c:pt idx="16">
                  <c:v>-58242.922922969898</c:v>
                </c:pt>
                <c:pt idx="17">
                  <c:v>-58131.160401549219</c:v>
                </c:pt>
                <c:pt idx="18">
                  <c:v>-57959.985507718942</c:v>
                </c:pt>
                <c:pt idx="19">
                  <c:v>-58013.857950747326</c:v>
                </c:pt>
                <c:pt idx="20">
                  <c:v>-57978.111199381747</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1794.1067579787305</c:v>
                </c:pt>
                <c:pt idx="2">
                  <c:v>1300.2929767601381</c:v>
                </c:pt>
                <c:pt idx="3">
                  <c:v>18.202803383301216</c:v>
                </c:pt>
                <c:pt idx="4">
                  <c:v>-874.70475202597663</c:v>
                </c:pt>
                <c:pt idx="5">
                  <c:v>-2111.2767885093017</c:v>
                </c:pt>
                <c:pt idx="6">
                  <c:v>91.738248826226481</c:v>
                </c:pt>
                <c:pt idx="7">
                  <c:v>-2990.0046838533926</c:v>
                </c:pt>
                <c:pt idx="8">
                  <c:v>-2690.2353346036543</c:v>
                </c:pt>
                <c:pt idx="9">
                  <c:v>-3865.8993651469318</c:v>
                </c:pt>
                <c:pt idx="10">
                  <c:v>-7352.3701330101467</c:v>
                </c:pt>
                <c:pt idx="11">
                  <c:v>-8381.1382986931421</c:v>
                </c:pt>
                <c:pt idx="12">
                  <c:v>-8557.8057962481435</c:v>
                </c:pt>
                <c:pt idx="13">
                  <c:v>-9669.7710137428112</c:v>
                </c:pt>
                <c:pt idx="14">
                  <c:v>-9281.1325893667163</c:v>
                </c:pt>
                <c:pt idx="15">
                  <c:v>-9717.9557176374619</c:v>
                </c:pt>
                <c:pt idx="16">
                  <c:v>-8494.7333374713999</c:v>
                </c:pt>
                <c:pt idx="17">
                  <c:v>-10320.654553712742</c:v>
                </c:pt>
                <c:pt idx="18">
                  <c:v>-8559.9433766584771</c:v>
                </c:pt>
                <c:pt idx="19">
                  <c:v>-8204.4381875499894</c:v>
                </c:pt>
                <c:pt idx="20">
                  <c:v>-10371.906890820439</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-19.912050636884032</c:v>
                </c:pt>
                <c:pt idx="2">
                  <c:v>-354.33133250214269</c:v>
                </c:pt>
                <c:pt idx="3">
                  <c:v>-351.81855017098496</c:v>
                </c:pt>
                <c:pt idx="4">
                  <c:v>-518.09030993437227</c:v>
                </c:pt>
                <c:pt idx="5">
                  <c:v>-553.27892045247063</c:v>
                </c:pt>
                <c:pt idx="6">
                  <c:v>-431.46239206990049</c:v>
                </c:pt>
                <c:pt idx="7">
                  <c:v>-447.32102448388423</c:v>
                </c:pt>
                <c:pt idx="8">
                  <c:v>-510.68655636441235</c:v>
                </c:pt>
                <c:pt idx="9">
                  <c:v>-443.97444756574714</c:v>
                </c:pt>
                <c:pt idx="10">
                  <c:v>-577.24709244057294</c:v>
                </c:pt>
                <c:pt idx="11">
                  <c:v>5527.0784562013714</c:v>
                </c:pt>
                <c:pt idx="12">
                  <c:v>6026.2437951480888</c:v>
                </c:pt>
                <c:pt idx="13">
                  <c:v>5267.1350853354261</c:v>
                </c:pt>
                <c:pt idx="14">
                  <c:v>4846.5630491976481</c:v>
                </c:pt>
                <c:pt idx="15">
                  <c:v>5879.5293377617427</c:v>
                </c:pt>
                <c:pt idx="16">
                  <c:v>8556.5560491626165</c:v>
                </c:pt>
                <c:pt idx="17">
                  <c:v>7814.1843649039247</c:v>
                </c:pt>
                <c:pt idx="18">
                  <c:v>7080.9722397220348</c:v>
                </c:pt>
                <c:pt idx="19">
                  <c:v>7069.0578106454041</c:v>
                </c:pt>
                <c:pt idx="20">
                  <c:v>7237.7293420084561</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-7.5375563154004226</c:v>
                </c:pt>
                <c:pt idx="2">
                  <c:v>42.68311037442696</c:v>
                </c:pt>
                <c:pt idx="3">
                  <c:v>82.693017461175614</c:v>
                </c:pt>
                <c:pt idx="4">
                  <c:v>69.110573983054067</c:v>
                </c:pt>
                <c:pt idx="5">
                  <c:v>27.977554071244271</c:v>
                </c:pt>
                <c:pt idx="6">
                  <c:v>64.4344118005436</c:v>
                </c:pt>
                <c:pt idx="7">
                  <c:v>103.93133452859736</c:v>
                </c:pt>
                <c:pt idx="8">
                  <c:v>146.34429457925017</c:v>
                </c:pt>
                <c:pt idx="9">
                  <c:v>143.18889410836505</c:v>
                </c:pt>
                <c:pt idx="10">
                  <c:v>111.34559143347785</c:v>
                </c:pt>
                <c:pt idx="11">
                  <c:v>6179.9911272354102</c:v>
                </c:pt>
                <c:pt idx="12">
                  <c:v>6375.5362107485271</c:v>
                </c:pt>
                <c:pt idx="13">
                  <c:v>6112.2960669265312</c:v>
                </c:pt>
                <c:pt idx="14">
                  <c:v>9267.4439126820052</c:v>
                </c:pt>
                <c:pt idx="15">
                  <c:v>10068.261754926129</c:v>
                </c:pt>
                <c:pt idx="16">
                  <c:v>19365.148670077851</c:v>
                </c:pt>
                <c:pt idx="17">
                  <c:v>16340.121079626781</c:v>
                </c:pt>
                <c:pt idx="18">
                  <c:v>18957.355367036798</c:v>
                </c:pt>
                <c:pt idx="19">
                  <c:v>22994.724499197167</c:v>
                </c:pt>
                <c:pt idx="20">
                  <c:v>22266.695462801319</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-2765.5208010609022</c:v>
                </c:pt>
                <c:pt idx="2">
                  <c:v>-2903.1428438298099</c:v>
                </c:pt>
                <c:pt idx="3">
                  <c:v>13.174524025260325</c:v>
                </c:pt>
                <c:pt idx="4">
                  <c:v>-2229.7708940530738</c:v>
                </c:pt>
                <c:pt idx="5">
                  <c:v>-275.71113695658278</c:v>
                </c:pt>
                <c:pt idx="6">
                  <c:v>-6773.4309546325931</c:v>
                </c:pt>
                <c:pt idx="7">
                  <c:v>1382.9914047253587</c:v>
                </c:pt>
                <c:pt idx="8">
                  <c:v>-257.46907147576894</c:v>
                </c:pt>
                <c:pt idx="9">
                  <c:v>-3910.0173600798589</c:v>
                </c:pt>
                <c:pt idx="10">
                  <c:v>-533.5634543323813</c:v>
                </c:pt>
                <c:pt idx="11">
                  <c:v>-3154.6984984649025</c:v>
                </c:pt>
                <c:pt idx="12">
                  <c:v>-3433.0809428287939</c:v>
                </c:pt>
                <c:pt idx="13">
                  <c:v>-843.95930743678582</c:v>
                </c:pt>
                <c:pt idx="14">
                  <c:v>-2269.9168819963597</c:v>
                </c:pt>
                <c:pt idx="15">
                  <c:v>-414.77240668832746</c:v>
                </c:pt>
                <c:pt idx="16">
                  <c:v>-7216.0511272046406</c:v>
                </c:pt>
                <c:pt idx="17">
                  <c:v>722.54262981749707</c:v>
                </c:pt>
                <c:pt idx="18">
                  <c:v>-924.8595995961914</c:v>
                </c:pt>
                <c:pt idx="19">
                  <c:v>-4508.5911341478859</c:v>
                </c:pt>
                <c:pt idx="20">
                  <c:v>-1762.4760961324373</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54.193898974063785</c:v>
                </c:pt>
                <c:pt idx="2">
                  <c:v>59.035252315221044</c:v>
                </c:pt>
                <c:pt idx="3">
                  <c:v>145.93333088471795</c:v>
                </c:pt>
                <c:pt idx="4">
                  <c:v>345.5636805200387</c:v>
                </c:pt>
                <c:pt idx="5">
                  <c:v>505.94776993653818</c:v>
                </c:pt>
                <c:pt idx="6">
                  <c:v>1004.5900483084397</c:v>
                </c:pt>
                <c:pt idx="7">
                  <c:v>1301.4666525572711</c:v>
                </c:pt>
                <c:pt idx="8">
                  <c:v>1780.1638131799227</c:v>
                </c:pt>
                <c:pt idx="9">
                  <c:v>3828.725031192826</c:v>
                </c:pt>
                <c:pt idx="10">
                  <c:v>3379.3270537866833</c:v>
                </c:pt>
                <c:pt idx="11">
                  <c:v>4818.3739923587973</c:v>
                </c:pt>
                <c:pt idx="12">
                  <c:v>4699.6986216467913</c:v>
                </c:pt>
                <c:pt idx="13">
                  <c:v>5410.6739989300149</c:v>
                </c:pt>
                <c:pt idx="14">
                  <c:v>10528.637912485692</c:v>
                </c:pt>
                <c:pt idx="15">
                  <c:v>10809.177564880883</c:v>
                </c:pt>
                <c:pt idx="16">
                  <c:v>10364.474754910067</c:v>
                </c:pt>
                <c:pt idx="17">
                  <c:v>10029.503625134299</c:v>
                </c:pt>
                <c:pt idx="18">
                  <c:v>9948.8660697449031</c:v>
                </c:pt>
                <c:pt idx="19">
                  <c:v>9812.5459687799848</c:v>
                </c:pt>
                <c:pt idx="20">
                  <c:v>10489.183512998328</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854.61543454042112</c:v>
                </c:pt>
                <c:pt idx="2">
                  <c:v>982.29434627349474</c:v>
                </c:pt>
                <c:pt idx="3">
                  <c:v>951.36290236328932</c:v>
                </c:pt>
                <c:pt idx="4">
                  <c:v>2843.1763006352012</c:v>
                </c:pt>
                <c:pt idx="5">
                  <c:v>4268.1296727530571</c:v>
                </c:pt>
                <c:pt idx="6">
                  <c:v>3630.4729278452069</c:v>
                </c:pt>
                <c:pt idx="7">
                  <c:v>9542.251554514587</c:v>
                </c:pt>
                <c:pt idx="8">
                  <c:v>10557.229089024841</c:v>
                </c:pt>
                <c:pt idx="9">
                  <c:v>10478.946318742135</c:v>
                </c:pt>
                <c:pt idx="10">
                  <c:v>13204.087553693163</c:v>
                </c:pt>
                <c:pt idx="11">
                  <c:v>16199.966083429732</c:v>
                </c:pt>
                <c:pt idx="12">
                  <c:v>15474.655085337719</c:v>
                </c:pt>
                <c:pt idx="13">
                  <c:v>16487.78093466624</c:v>
                </c:pt>
                <c:pt idx="14">
                  <c:v>38601.203894549632</c:v>
                </c:pt>
                <c:pt idx="15">
                  <c:v>41655.442256336493</c:v>
                </c:pt>
                <c:pt idx="16">
                  <c:v>40496.618940282206</c:v>
                </c:pt>
                <c:pt idx="17">
                  <c:v>43010.598203619636</c:v>
                </c:pt>
                <c:pt idx="18">
                  <c:v>41187.400194390502</c:v>
                </c:pt>
                <c:pt idx="19">
                  <c:v>41585.249041116607</c:v>
                </c:pt>
                <c:pt idx="20">
                  <c:v>42716.224805490405</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2609.5231455561334</c:v>
                </c:pt>
                <c:pt idx="2">
                  <c:v>2195.9283718217357</c:v>
                </c:pt>
                <c:pt idx="3">
                  <c:v>2075.264238566202</c:v>
                </c:pt>
                <c:pt idx="4">
                  <c:v>2602.3588698773474</c:v>
                </c:pt>
                <c:pt idx="5">
                  <c:v>2867.4748892495754</c:v>
                </c:pt>
                <c:pt idx="6">
                  <c:v>5045.189099440975</c:v>
                </c:pt>
                <c:pt idx="7">
                  <c:v>2858.7810631128214</c:v>
                </c:pt>
                <c:pt idx="8">
                  <c:v>5374.3762997235044</c:v>
                </c:pt>
                <c:pt idx="9">
                  <c:v>5749.9229480031627</c:v>
                </c:pt>
                <c:pt idx="10">
                  <c:v>6195.0748186066066</c:v>
                </c:pt>
                <c:pt idx="11">
                  <c:v>9267.3999776203364</c:v>
                </c:pt>
                <c:pt idx="12">
                  <c:v>10011.113606985919</c:v>
                </c:pt>
                <c:pt idx="13">
                  <c:v>9792.148735739398</c:v>
                </c:pt>
                <c:pt idx="14">
                  <c:v>11757.397270739197</c:v>
                </c:pt>
                <c:pt idx="15">
                  <c:v>11800.218622271781</c:v>
                </c:pt>
                <c:pt idx="16">
                  <c:v>13349.104091446015</c:v>
                </c:pt>
                <c:pt idx="17">
                  <c:v>10091.664798198186</c:v>
                </c:pt>
                <c:pt idx="18">
                  <c:v>11394.413889773552</c:v>
                </c:pt>
                <c:pt idx="19">
                  <c:v>11830.629196712698</c:v>
                </c:pt>
                <c:pt idx="20">
                  <c:v>12304.508404085575</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1811.4548334792016</c:v>
                </c:pt>
                <c:pt idx="2">
                  <c:v>3482.0248521933972</c:v>
                </c:pt>
                <c:pt idx="3">
                  <c:v>4970.2444147086026</c:v>
                </c:pt>
                <c:pt idx="4">
                  <c:v>6497.9517430136984</c:v>
                </c:pt>
                <c:pt idx="5">
                  <c:v>8056.6849185161009</c:v>
                </c:pt>
                <c:pt idx="6">
                  <c:v>9626.726579645303</c:v>
                </c:pt>
                <c:pt idx="7">
                  <c:v>10899.325287170199</c:v>
                </c:pt>
                <c:pt idx="8">
                  <c:v>11889.834610378704</c:v>
                </c:pt>
                <c:pt idx="9">
                  <c:v>12734.232232430903</c:v>
                </c:pt>
                <c:pt idx="10">
                  <c:v>13795.5520272338</c:v>
                </c:pt>
                <c:pt idx="11">
                  <c:v>14864.665241964402</c:v>
                </c:pt>
                <c:pt idx="12">
                  <c:v>16022.153082913504</c:v>
                </c:pt>
                <c:pt idx="13">
                  <c:v>17323.949755366699</c:v>
                </c:pt>
                <c:pt idx="14">
                  <c:v>18742.321562741203</c:v>
                </c:pt>
                <c:pt idx="15">
                  <c:v>19923.854901261209</c:v>
                </c:pt>
                <c:pt idx="16">
                  <c:v>21283.490152931405</c:v>
                </c:pt>
                <c:pt idx="17">
                  <c:v>22385.155990959804</c:v>
                </c:pt>
                <c:pt idx="18">
                  <c:v>23465.081509838496</c:v>
                </c:pt>
                <c:pt idx="19">
                  <c:v>24483.816392384895</c:v>
                </c:pt>
                <c:pt idx="20">
                  <c:v>25412.290025186605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236.22572193665326</c:v>
                </c:pt>
                <c:pt idx="3">
                  <c:v>298.87330991613811</c:v>
                </c:pt>
                <c:pt idx="4">
                  <c:v>311.09623942349407</c:v>
                </c:pt>
                <c:pt idx="5">
                  <c:v>372.11026209147184</c:v>
                </c:pt>
                <c:pt idx="6">
                  <c:v>490.63653796896483</c:v>
                </c:pt>
                <c:pt idx="7">
                  <c:v>811.42727580693168</c:v>
                </c:pt>
                <c:pt idx="8">
                  <c:v>1033.8754557231957</c:v>
                </c:pt>
                <c:pt idx="9">
                  <c:v>1045.6774200291475</c:v>
                </c:pt>
                <c:pt idx="10">
                  <c:v>1125.6773531163233</c:v>
                </c:pt>
                <c:pt idx="11">
                  <c:v>1768.417342211219</c:v>
                </c:pt>
                <c:pt idx="12">
                  <c:v>1903.9049096012363</c:v>
                </c:pt>
                <c:pt idx="13">
                  <c:v>2045.7929587353262</c:v>
                </c:pt>
                <c:pt idx="14">
                  <c:v>3392.8659535197116</c:v>
                </c:pt>
                <c:pt idx="15">
                  <c:v>3634.5024940369763</c:v>
                </c:pt>
                <c:pt idx="16">
                  <c:v>4138.4445231778227</c:v>
                </c:pt>
                <c:pt idx="17">
                  <c:v>4108.3268524448386</c:v>
                </c:pt>
                <c:pt idx="18">
                  <c:v>4138.8854283313403</c:v>
                </c:pt>
                <c:pt idx="19">
                  <c:v>4204.1865875808935</c:v>
                </c:pt>
                <c:pt idx="20">
                  <c:v>4349.591674422888</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2832.9245642784663</c:v>
                </c:pt>
                <c:pt idx="3">
                  <c:v>4524.0255148260203</c:v>
                </c:pt>
                <c:pt idx="4">
                  <c:v>3401.3821132767471</c:v>
                </c:pt>
                <c:pt idx="5">
                  <c:v>3498.1934180557837</c:v>
                </c:pt>
                <c:pt idx="6">
                  <c:v>3765.2865617357193</c:v>
                </c:pt>
                <c:pt idx="7">
                  <c:v>2939.1846647625744</c:v>
                </c:pt>
                <c:pt idx="8">
                  <c:v>2836.6613563881829</c:v>
                </c:pt>
                <c:pt idx="9">
                  <c:v>3420.7199370523808</c:v>
                </c:pt>
                <c:pt idx="10">
                  <c:v>3521.843546829949</c:v>
                </c:pt>
                <c:pt idx="11">
                  <c:v>3178.9619783252697</c:v>
                </c:pt>
                <c:pt idx="12">
                  <c:v>2626.5653181868192</c:v>
                </c:pt>
                <c:pt idx="13">
                  <c:v>2636.2239685540021</c:v>
                </c:pt>
                <c:pt idx="14">
                  <c:v>2899.2981395443994</c:v>
                </c:pt>
                <c:pt idx="15">
                  <c:v>3402.4061303847661</c:v>
                </c:pt>
                <c:pt idx="16">
                  <c:v>4285.0591529167941</c:v>
                </c:pt>
                <c:pt idx="17">
                  <c:v>3774.5472723923549</c:v>
                </c:pt>
                <c:pt idx="18">
                  <c:v>3065.7451478504545</c:v>
                </c:pt>
                <c:pt idx="19">
                  <c:v>3686.3429355005924</c:v>
                </c:pt>
                <c:pt idx="20">
                  <c:v>2639.8138041363809</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2419.4675472156764</c:v>
                </c:pt>
                <c:pt idx="1">
                  <c:v>2409.0611020825909</c:v>
                </c:pt>
                <c:pt idx="2">
                  <c:v>2550.4785289024785</c:v>
                </c:pt>
                <c:pt idx="3">
                  <c:v>2476.0665728499403</c:v>
                </c:pt>
                <c:pt idx="4">
                  <c:v>2478.992289691746</c:v>
                </c:pt>
                <c:pt idx="5">
                  <c:v>2427.680921490502</c:v>
                </c:pt>
                <c:pt idx="6">
                  <c:v>2689.7880903409377</c:v>
                </c:pt>
                <c:pt idx="7">
                  <c:v>2457.2274878151979</c:v>
                </c:pt>
                <c:pt idx="8">
                  <c:v>2401.0570583819049</c:v>
                </c:pt>
                <c:pt idx="9">
                  <c:v>2612.4711143413065</c:v>
                </c:pt>
                <c:pt idx="10">
                  <c:v>2535.2292364413697</c:v>
                </c:pt>
                <c:pt idx="11">
                  <c:v>3478.2571436560202</c:v>
                </c:pt>
                <c:pt idx="12">
                  <c:v>3591.063675308551</c:v>
                </c:pt>
                <c:pt idx="13">
                  <c:v>3475.5172262928627</c:v>
                </c:pt>
                <c:pt idx="14">
                  <c:v>3249.5428932107147</c:v>
                </c:pt>
                <c:pt idx="15">
                  <c:v>3346.0274828937363</c:v>
                </c:pt>
                <c:pt idx="16">
                  <c:v>4869.4876224975587</c:v>
                </c:pt>
                <c:pt idx="17">
                  <c:v>4285.4575618484378</c:v>
                </c:pt>
                <c:pt idx="18">
                  <c:v>4619.7350854209599</c:v>
                </c:pt>
                <c:pt idx="19">
                  <c:v>5192.8459317078577</c:v>
                </c:pt>
                <c:pt idx="20">
                  <c:v>5137.2301518225131</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753.88912849892802</c:v>
                </c:pt>
                <c:pt idx="1">
                  <c:v>733.9265265496233</c:v>
                </c:pt>
                <c:pt idx="2">
                  <c:v>735.75524614615085</c:v>
                </c:pt>
                <c:pt idx="3">
                  <c:v>739.08749532216757</c:v>
                </c:pt>
                <c:pt idx="4">
                  <c:v>721.27720450756919</c:v>
                </c:pt>
                <c:pt idx="5">
                  <c:v>720.55981142099597</c:v>
                </c:pt>
                <c:pt idx="6">
                  <c:v>695.79222465686598</c:v>
                </c:pt>
                <c:pt idx="7">
                  <c:v>717.92197933906698</c:v>
                </c:pt>
                <c:pt idx="8">
                  <c:v>707.56794397589817</c:v>
                </c:pt>
                <c:pt idx="9">
                  <c:v>701.68001578786357</c:v>
                </c:pt>
                <c:pt idx="10">
                  <c:v>705.35041872673162</c:v>
                </c:pt>
                <c:pt idx="11">
                  <c:v>744.72917337801175</c:v>
                </c:pt>
                <c:pt idx="12">
                  <c:v>749.32227130411582</c:v>
                </c:pt>
                <c:pt idx="13">
                  <c:v>759.46192531684358</c:v>
                </c:pt>
                <c:pt idx="14">
                  <c:v>765.78681156459641</c:v>
                </c:pt>
                <c:pt idx="15">
                  <c:v>781.27993055062211</c:v>
                </c:pt>
                <c:pt idx="16">
                  <c:v>825.11964808452967</c:v>
                </c:pt>
                <c:pt idx="17">
                  <c:v>847.64647987955038</c:v>
                </c:pt>
                <c:pt idx="18">
                  <c:v>863.56193206145485</c:v>
                </c:pt>
                <c:pt idx="19">
                  <c:v>885.43736755245152</c:v>
                </c:pt>
                <c:pt idx="20">
                  <c:v>892.87801527352588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2.0128885948566699</c:v>
                </c:pt>
                <c:pt idx="2">
                  <c:v>15.399715191352673</c:v>
                </c:pt>
                <c:pt idx="3">
                  <c:v>34.421418884510295</c:v>
                </c:pt>
                <c:pt idx="4">
                  <c:v>34.577976673444951</c:v>
                </c:pt>
                <c:pt idx="5">
                  <c:v>1.7100553570135699</c:v>
                </c:pt>
                <c:pt idx="6">
                  <c:v>0</c:v>
                </c:pt>
                <c:pt idx="7">
                  <c:v>19.914032656580059</c:v>
                </c:pt>
                <c:pt idx="8">
                  <c:v>21.885562350868216</c:v>
                </c:pt>
                <c:pt idx="9">
                  <c:v>0</c:v>
                </c:pt>
                <c:pt idx="10">
                  <c:v>12.245707244291131</c:v>
                </c:pt>
                <c:pt idx="11">
                  <c:v>27.017344868179958</c:v>
                </c:pt>
                <c:pt idx="12">
                  <c:v>13.90978636466391</c:v>
                </c:pt>
                <c:pt idx="13">
                  <c:v>17.724962134258789</c:v>
                </c:pt>
                <c:pt idx="14">
                  <c:v>19.35537081359519</c:v>
                </c:pt>
                <c:pt idx="15">
                  <c:v>27.506401628967446</c:v>
                </c:pt>
                <c:pt idx="16">
                  <c:v>22.679070954105239</c:v>
                </c:pt>
                <c:pt idx="17">
                  <c:v>82.04742756111628</c:v>
                </c:pt>
                <c:pt idx="18">
                  <c:v>95.971775685867925</c:v>
                </c:pt>
                <c:pt idx="19">
                  <c:v>37.719798925042703</c:v>
                </c:pt>
                <c:pt idx="20">
                  <c:v>62.807526128446945</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830.94413016664873</c:v>
                </c:pt>
                <c:pt idx="15">
                  <c:v>115.12194490538495</c:v>
                </c:pt>
                <c:pt idx="16">
                  <c:v>267.68726609515295</c:v>
                </c:pt>
                <c:pt idx="17">
                  <c:v>0</c:v>
                </c:pt>
                <c:pt idx="18">
                  <c:v>107.80590614921611</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23.55063732</c:v>
                </c:pt>
                <c:pt idx="3">
                  <c:v>562.22107926000001</c:v>
                </c:pt>
                <c:pt idx="4">
                  <c:v>562.22107926000001</c:v>
                </c:pt>
                <c:pt idx="5">
                  <c:v>562.22107926000001</c:v>
                </c:pt>
                <c:pt idx="6">
                  <c:v>562.22107926000001</c:v>
                </c:pt>
                <c:pt idx="7">
                  <c:v>562.22107926000001</c:v>
                </c:pt>
                <c:pt idx="8">
                  <c:v>1701.8849591399999</c:v>
                </c:pt>
                <c:pt idx="9">
                  <c:v>1701.8849591399999</c:v>
                </c:pt>
                <c:pt idx="10">
                  <c:v>1701.8849591399999</c:v>
                </c:pt>
                <c:pt idx="11">
                  <c:v>3691.9561582199999</c:v>
                </c:pt>
                <c:pt idx="12">
                  <c:v>3691.9561582199999</c:v>
                </c:pt>
                <c:pt idx="13">
                  <c:v>4041.4247537399997</c:v>
                </c:pt>
                <c:pt idx="14">
                  <c:v>5427.3004252800001</c:v>
                </c:pt>
                <c:pt idx="15">
                  <c:v>6172.05750042</c:v>
                </c:pt>
                <c:pt idx="16">
                  <c:v>7936.9988283000002</c:v>
                </c:pt>
                <c:pt idx="17">
                  <c:v>8415.670278900001</c:v>
                </c:pt>
                <c:pt idx="18">
                  <c:v>8557.8571181400002</c:v>
                </c:pt>
                <c:pt idx="19">
                  <c:v>8557.8571181400002</c:v>
                </c:pt>
                <c:pt idx="20">
                  <c:v>9534.0438800999982</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705.54087819242693</c:v>
                </c:pt>
                <c:pt idx="10">
                  <c:v>990.8202549155269</c:v>
                </c:pt>
                <c:pt idx="11">
                  <c:v>1059.2947554341272</c:v>
                </c:pt>
                <c:pt idx="12">
                  <c:v>1594.8164760848276</c:v>
                </c:pt>
                <c:pt idx="13">
                  <c:v>2033.3784252728276</c:v>
                </c:pt>
                <c:pt idx="14">
                  <c:v>2399.2312324704271</c:v>
                </c:pt>
                <c:pt idx="15">
                  <c:v>2944.8895592665276</c:v>
                </c:pt>
                <c:pt idx="16">
                  <c:v>3034.3318750731278</c:v>
                </c:pt>
                <c:pt idx="17">
                  <c:v>3139.5422608092276</c:v>
                </c:pt>
                <c:pt idx="18">
                  <c:v>3258.7031263120271</c:v>
                </c:pt>
                <c:pt idx="19">
                  <c:v>3322.7781242007272</c:v>
                </c:pt>
                <c:pt idx="20">
                  <c:v>3382.584885957127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1036.2419124999999</c:v>
                </c:pt>
                <c:pt idx="8">
                  <c:v>1102.8194550000001</c:v>
                </c:pt>
                <c:pt idx="9">
                  <c:v>1102.8194550000001</c:v>
                </c:pt>
                <c:pt idx="10">
                  <c:v>1442.0469023300002</c:v>
                </c:pt>
                <c:pt idx="11">
                  <c:v>1837.4949360400001</c:v>
                </c:pt>
                <c:pt idx="12">
                  <c:v>2138.2729356499999</c:v>
                </c:pt>
                <c:pt idx="13">
                  <c:v>2653.5760600000003</c:v>
                </c:pt>
                <c:pt idx="14">
                  <c:v>5117.2468761499995</c:v>
                </c:pt>
                <c:pt idx="15">
                  <c:v>5263.7910188599999</c:v>
                </c:pt>
                <c:pt idx="16">
                  <c:v>5467.2021677599996</c:v>
                </c:pt>
                <c:pt idx="17">
                  <c:v>5467.2021677599996</c:v>
                </c:pt>
                <c:pt idx="18">
                  <c:v>5467.2021677599996</c:v>
                </c:pt>
                <c:pt idx="19">
                  <c:v>5467.2021677599996</c:v>
                </c:pt>
                <c:pt idx="20">
                  <c:v>5467.2021677599996</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2065.0132438999999</c:v>
                </c:pt>
                <c:pt idx="14">
                  <c:v>2065.0132438999999</c:v>
                </c:pt>
                <c:pt idx="15">
                  <c:v>2065.0132438999999</c:v>
                </c:pt>
                <c:pt idx="16">
                  <c:v>2313.19057853</c:v>
                </c:pt>
                <c:pt idx="17">
                  <c:v>2421.3056659100002</c:v>
                </c:pt>
                <c:pt idx="18">
                  <c:v>2512.3371412400002</c:v>
                </c:pt>
                <c:pt idx="19">
                  <c:v>2512.3371412400002</c:v>
                </c:pt>
                <c:pt idx="20">
                  <c:v>2724.3741394200001</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5175</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96130.494866826921</c:v>
                </c:pt>
                <c:pt idx="1">
                  <c:v>83530.556754291247</c:v>
                </c:pt>
                <c:pt idx="2">
                  <c:v>38152.383667445174</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30003.462519032251</c:v>
                </c:pt>
                <c:pt idx="1">
                  <c:v>22651.092386022105</c:v>
                </c:pt>
                <c:pt idx="2">
                  <c:v>19631.555628211812</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3098.2354590147415</c:v>
                </c:pt>
                <c:pt idx="1">
                  <c:v>2520.9883665741686</c:v>
                </c:pt>
                <c:pt idx="2">
                  <c:v>10335.964801023198</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87.045642077428781</c:v>
                </c:pt>
                <c:pt idx="1">
                  <c:v>198.39123351090663</c:v>
                </c:pt>
                <c:pt idx="2">
                  <c:v>22353.741104878747</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15914.124749791339</c:v>
                </c:pt>
                <c:pt idx="1">
                  <c:v>15380.561295458958</c:v>
                </c:pt>
                <c:pt idx="2">
                  <c:v>14151.648653658902</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141.03049317031511</c:v>
                </c:pt>
                <c:pt idx="1">
                  <c:v>3520.3575469569982</c:v>
                </c:pt>
                <c:pt idx="2">
                  <c:v>10630.214006168644</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0.83304130913545105</c:v>
                </c:pt>
                <c:pt idx="2">
                  <c:v>4.2726208250644184</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28968.784644162457</c:v>
                </c:pt>
                <c:pt idx="1">
                  <c:v>42172.87219785562</c:v>
                </c:pt>
                <c:pt idx="2">
                  <c:v>71685.009449652862</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12774.527528157594</c:v>
                </c:pt>
                <c:pt idx="1">
                  <c:v>18969.602346764201</c:v>
                </c:pt>
                <c:pt idx="2">
                  <c:v>25079.035932243169</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17800.329559407499</c:v>
                </c:pt>
                <c:pt idx="1">
                  <c:v>31595.881586641299</c:v>
                </c:pt>
                <c:pt idx="2">
                  <c:v>43212.619584594104</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with updated demand (DP8)</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125.0732746841215</c:v>
                </c:pt>
                <c:pt idx="1">
                  <c:v>125.0986876884656</c:v>
                </c:pt>
                <c:pt idx="2">
                  <c:v>124.84608051350087</c:v>
                </c:pt>
                <c:pt idx="3">
                  <c:v>120.8708242627157</c:v>
                </c:pt>
                <c:pt idx="4">
                  <c:v>119.60063280631165</c:v>
                </c:pt>
                <c:pt idx="5">
                  <c:v>115.0584537282769</c:v>
                </c:pt>
                <c:pt idx="6">
                  <c:v>120.75603748586164</c:v>
                </c:pt>
                <c:pt idx="7">
                  <c:v>109.8383861225775</c:v>
                </c:pt>
                <c:pt idx="8">
                  <c:v>107.20848016252495</c:v>
                </c:pt>
                <c:pt idx="9">
                  <c:v>110.9858141747718</c:v>
                </c:pt>
                <c:pt idx="10">
                  <c:v>101.27039881642177</c:v>
                </c:pt>
                <c:pt idx="11">
                  <c:v>92.947515635643427</c:v>
                </c:pt>
                <c:pt idx="12">
                  <c:v>93.632954078767057</c:v>
                </c:pt>
                <c:pt idx="13">
                  <c:v>92.471949322999464</c:v>
                </c:pt>
                <c:pt idx="14">
                  <c:v>69.570662839627687</c:v>
                </c:pt>
                <c:pt idx="15">
                  <c:v>64.330335402860143</c:v>
                </c:pt>
                <c:pt idx="16">
                  <c:v>59.366927292428898</c:v>
                </c:pt>
                <c:pt idx="17">
                  <c:v>58.426176564471497</c:v>
                </c:pt>
                <c:pt idx="18">
                  <c:v>59.532308374485098</c:v>
                </c:pt>
                <c:pt idx="19">
                  <c:v>58.969189225844296</c:v>
                </c:pt>
                <c:pt idx="20">
                  <c:v>56.848914248326182</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129.17528738300996</c:v>
                </c:pt>
                <c:pt idx="1">
                  <c:v>163.27170359665431</c:v>
                </c:pt>
                <c:pt idx="2">
                  <c:v>157.75048057406934</c:v>
                </c:pt>
                <c:pt idx="3">
                  <c:v>183.25403905751128</c:v>
                </c:pt>
                <c:pt idx="4">
                  <c:v>233.3981397290213</c:v>
                </c:pt>
                <c:pt idx="5">
                  <c:v>286.17074796003925</c:v>
                </c:pt>
                <c:pt idx="6">
                  <c:v>324.46138344211954</c:v>
                </c:pt>
                <c:pt idx="7">
                  <c:v>374.54064990680945</c:v>
                </c:pt>
                <c:pt idx="8">
                  <c:v>448.45877107751619</c:v>
                </c:pt>
                <c:pt idx="9">
                  <c:v>531.74152353504439</c:v>
                </c:pt>
                <c:pt idx="10">
                  <c:v>751.40792716161855</c:v>
                </c:pt>
                <c:pt idx="11">
                  <c:v>854.80560512408397</c:v>
                </c:pt>
                <c:pt idx="12">
                  <c:v>893.3103715460519</c:v>
                </c:pt>
                <c:pt idx="13">
                  <c:v>988.60044506496115</c:v>
                </c:pt>
                <c:pt idx="14">
                  <c:v>1738.0419656394458</c:v>
                </c:pt>
                <c:pt idx="15">
                  <c:v>1807.7310256711773</c:v>
                </c:pt>
                <c:pt idx="16">
                  <c:v>1842.9361937525193</c:v>
                </c:pt>
                <c:pt idx="17">
                  <c:v>2658.1343051837839</c:v>
                </c:pt>
                <c:pt idx="18">
                  <c:v>2741.536125848153</c:v>
                </c:pt>
                <c:pt idx="19">
                  <c:v>2768.4222824572885</c:v>
                </c:pt>
                <c:pt idx="20">
                  <c:v>4021.5996867236954</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11.567695450853526</c:v>
                </c:pt>
                <c:pt idx="1">
                  <c:v>32.611648762943268</c:v>
                </c:pt>
                <c:pt idx="2">
                  <c:v>34.689554087715422</c:v>
                </c:pt>
                <c:pt idx="3">
                  <c:v>93.842522559797999</c:v>
                </c:pt>
                <c:pt idx="4">
                  <c:v>35.051281572668991</c:v>
                </c:pt>
                <c:pt idx="5">
                  <c:v>63.235513634744002</c:v>
                </c:pt>
                <c:pt idx="6">
                  <c:v>268.73634841762447</c:v>
                </c:pt>
                <c:pt idx="7">
                  <c:v>225.51161018775019</c:v>
                </c:pt>
                <c:pt idx="8">
                  <c:v>262.37845508712201</c:v>
                </c:pt>
                <c:pt idx="9">
                  <c:v>447.59407873912357</c:v>
                </c:pt>
                <c:pt idx="10">
                  <c:v>531.45715114255268</c:v>
                </c:pt>
                <c:pt idx="11">
                  <c:v>1007.4123133768391</c:v>
                </c:pt>
                <c:pt idx="12">
                  <c:v>1563.0140798313196</c:v>
                </c:pt>
                <c:pt idx="13">
                  <c:v>3042.7982505863833</c:v>
                </c:pt>
                <c:pt idx="14">
                  <c:v>7888.3430439710628</c:v>
                </c:pt>
                <c:pt idx="15">
                  <c:v>7823.4768264536833</c:v>
                </c:pt>
                <c:pt idx="16">
                  <c:v>8438.6666664373079</c:v>
                </c:pt>
                <c:pt idx="17">
                  <c:v>8486.5374884378816</c:v>
                </c:pt>
                <c:pt idx="18">
                  <c:v>8564.4148766181315</c:v>
                </c:pt>
                <c:pt idx="19">
                  <c:v>9233.3200268168603</c:v>
                </c:pt>
                <c:pt idx="20">
                  <c:v>9395.5181210013507</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131.89232902630815</c:v>
                </c:pt>
                <c:pt idx="4">
                  <c:v>651.81204753495422</c:v>
                </c:pt>
                <c:pt idx="5">
                  <c:v>1119.3291483671694</c:v>
                </c:pt>
                <c:pt idx="6">
                  <c:v>1951.4039717876115</c:v>
                </c:pt>
                <c:pt idx="7">
                  <c:v>1308.5657355682595</c:v>
                </c:pt>
                <c:pt idx="8">
                  <c:v>1062.1065741295379</c:v>
                </c:pt>
                <c:pt idx="9">
                  <c:v>2618.374267433639</c:v>
                </c:pt>
                <c:pt idx="10">
                  <c:v>1473.1823983844042</c:v>
                </c:pt>
                <c:pt idx="11">
                  <c:v>3353.0160313922997</c:v>
                </c:pt>
                <c:pt idx="12">
                  <c:v>3400.5662167513055</c:v>
                </c:pt>
                <c:pt idx="13">
                  <c:v>3311.2657217061783</c:v>
                </c:pt>
                <c:pt idx="14">
                  <c:v>3322.6295192938233</c:v>
                </c:pt>
                <c:pt idx="15">
                  <c:v>3128.9366837500825</c:v>
                </c:pt>
                <c:pt idx="16">
                  <c:v>3692.7333201620963</c:v>
                </c:pt>
                <c:pt idx="17">
                  <c:v>4506.4744737577421</c:v>
                </c:pt>
                <c:pt idx="18">
                  <c:v>4040.0322826578922</c:v>
                </c:pt>
                <c:pt idx="19">
                  <c:v>4228.5636194331046</c:v>
                </c:pt>
                <c:pt idx="20">
                  <c:v>4593.15791638071</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38.6125096199994</c:v>
                </c:pt>
                <c:pt idx="4">
                  <c:v>38.6125096199994</c:v>
                </c:pt>
                <c:pt idx="5">
                  <c:v>38.6125096199994</c:v>
                </c:pt>
                <c:pt idx="6">
                  <c:v>38.6125096199994</c:v>
                </c:pt>
                <c:pt idx="7">
                  <c:v>38.6125096199994</c:v>
                </c:pt>
                <c:pt idx="8">
                  <c:v>38.6125096199994</c:v>
                </c:pt>
                <c:pt idx="9">
                  <c:v>-343.8874903800006</c:v>
                </c:pt>
                <c:pt idx="10">
                  <c:v>-343.8874903800006</c:v>
                </c:pt>
                <c:pt idx="11">
                  <c:v>-578.22749034000026</c:v>
                </c:pt>
                <c:pt idx="12">
                  <c:v>-1040.2274903499992</c:v>
                </c:pt>
                <c:pt idx="13">
                  <c:v>-1157.2274903499992</c:v>
                </c:pt>
                <c:pt idx="14">
                  <c:v>-1287.2274903499992</c:v>
                </c:pt>
                <c:pt idx="15">
                  <c:v>-1287.2274903499992</c:v>
                </c:pt>
                <c:pt idx="16">
                  <c:v>-1287.2274903499992</c:v>
                </c:pt>
                <c:pt idx="17">
                  <c:v>-1106.0272481900001</c:v>
                </c:pt>
                <c:pt idx="18">
                  <c:v>-1546.0272481900001</c:v>
                </c:pt>
                <c:pt idx="19">
                  <c:v>-1666.0272481900001</c:v>
                </c:pt>
                <c:pt idx="20">
                  <c:v>-1666.0272481900001</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2384.5242682656608</c:v>
                </c:pt>
                <c:pt idx="8">
                  <c:v>2529.6644159566604</c:v>
                </c:pt>
                <c:pt idx="9">
                  <c:v>2541.9508777578608</c:v>
                </c:pt>
                <c:pt idx="10">
                  <c:v>3132.200527800961</c:v>
                </c:pt>
                <c:pt idx="11">
                  <c:v>3200.6750283195615</c:v>
                </c:pt>
                <c:pt idx="12">
                  <c:v>3614.01509576026</c:v>
                </c:pt>
                <c:pt idx="13">
                  <c:v>5221.8826724682604</c:v>
                </c:pt>
                <c:pt idx="14">
                  <c:v>8753.879909695861</c:v>
                </c:pt>
                <c:pt idx="15">
                  <c:v>8840.8230692219622</c:v>
                </c:pt>
                <c:pt idx="16">
                  <c:v>9706.1275585885596</c:v>
                </c:pt>
                <c:pt idx="17">
                  <c:v>11967.523132904658</c:v>
                </c:pt>
                <c:pt idx="18">
                  <c:v>12086.683998407461</c:v>
                </c:pt>
                <c:pt idx="19">
                  <c:v>12244.484352076161</c:v>
                </c:pt>
                <c:pt idx="20">
                  <c:v>14732.280400352563</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1087.2000000000007</c:v>
                </c:pt>
                <c:pt idx="4">
                  <c:v>1151.0004012400022</c:v>
                </c:pt>
                <c:pt idx="5">
                  <c:v>1564.8430066200017</c:v>
                </c:pt>
                <c:pt idx="6">
                  <c:v>1934.1065832600016</c:v>
                </c:pt>
                <c:pt idx="7">
                  <c:v>3377.6095032000012</c:v>
                </c:pt>
                <c:pt idx="8">
                  <c:v>3735.3346627399987</c:v>
                </c:pt>
                <c:pt idx="9">
                  <c:v>3689.3346627399987</c:v>
                </c:pt>
                <c:pt idx="10">
                  <c:v>3874.3346627399987</c:v>
                </c:pt>
                <c:pt idx="11">
                  <c:v>6995.047504340002</c:v>
                </c:pt>
                <c:pt idx="12">
                  <c:v>6916.3475043400013</c:v>
                </c:pt>
                <c:pt idx="13">
                  <c:v>6916.3475043400013</c:v>
                </c:pt>
                <c:pt idx="14">
                  <c:v>11186.873786429998</c:v>
                </c:pt>
                <c:pt idx="15">
                  <c:v>12695.833519339998</c:v>
                </c:pt>
                <c:pt idx="16">
                  <c:v>17178.570815950003</c:v>
                </c:pt>
                <c:pt idx="17">
                  <c:v>16583.724867140001</c:v>
                </c:pt>
                <c:pt idx="18">
                  <c:v>16747.814738800003</c:v>
                </c:pt>
                <c:pt idx="19">
                  <c:v>16677.143844390001</c:v>
                </c:pt>
                <c:pt idx="20">
                  <c:v>16628.843844390001</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790</c:v>
                </c:pt>
                <c:pt idx="4">
                  <c:v>830</c:v>
                </c:pt>
                <c:pt idx="5">
                  <c:v>870</c:v>
                </c:pt>
                <c:pt idx="6">
                  <c:v>1643.0219205199992</c:v>
                </c:pt>
                <c:pt idx="7">
                  <c:v>1683.0219205199992</c:v>
                </c:pt>
                <c:pt idx="8">
                  <c:v>1966.4119702699991</c:v>
                </c:pt>
                <c:pt idx="9">
                  <c:v>1966.4119702699991</c:v>
                </c:pt>
                <c:pt idx="10">
                  <c:v>3006.237994449999</c:v>
                </c:pt>
                <c:pt idx="11">
                  <c:v>4255.9760216499999</c:v>
                </c:pt>
                <c:pt idx="12">
                  <c:v>5461.3437564899996</c:v>
                </c:pt>
                <c:pt idx="13">
                  <c:v>5574.8545304500003</c:v>
                </c:pt>
                <c:pt idx="14">
                  <c:v>9706.4284569699994</c:v>
                </c:pt>
                <c:pt idx="15">
                  <c:v>9706.4284569699994</c:v>
                </c:pt>
                <c:pt idx="16">
                  <c:v>10502.982416319999</c:v>
                </c:pt>
                <c:pt idx="17">
                  <c:v>10352.68241632</c:v>
                </c:pt>
                <c:pt idx="18">
                  <c:v>10511.49503785</c:v>
                </c:pt>
                <c:pt idx="19">
                  <c:v>12861.792380749996</c:v>
                </c:pt>
                <c:pt idx="20">
                  <c:v>12861.792380749996</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1301.8574681844457</c:v>
                </c:pt>
                <c:pt idx="1">
                  <c:v>2520.0561827294259</c:v>
                </c:pt>
                <c:pt idx="2">
                  <c:v>3587.8366382263284</c:v>
                </c:pt>
                <c:pt idx="3">
                  <c:v>4676.255837027189</c:v>
                </c:pt>
                <c:pt idx="4">
                  <c:v>5836.2814634368078</c:v>
                </c:pt>
                <c:pt idx="5">
                  <c:v>6897.9155592910465</c:v>
                </c:pt>
                <c:pt idx="6">
                  <c:v>7957.2858473253073</c:v>
                </c:pt>
                <c:pt idx="7">
                  <c:v>8779.7096209435986</c:v>
                </c:pt>
                <c:pt idx="8">
                  <c:v>9368.4652747219152</c:v>
                </c:pt>
                <c:pt idx="9">
                  <c:v>9926.5698310929583</c:v>
                </c:pt>
                <c:pt idx="10">
                  <c:v>10573.101061857928</c:v>
                </c:pt>
                <c:pt idx="11">
                  <c:v>11259.111726793293</c:v>
                </c:pt>
                <c:pt idx="12">
                  <c:v>12172.445559417843</c:v>
                </c:pt>
                <c:pt idx="13">
                  <c:v>13051.50917177986</c:v>
                </c:pt>
                <c:pt idx="14">
                  <c:v>13947.07036858422</c:v>
                </c:pt>
                <c:pt idx="15">
                  <c:v>14729.782242958412</c:v>
                </c:pt>
                <c:pt idx="16">
                  <c:v>15610.988757749707</c:v>
                </c:pt>
                <c:pt idx="17">
                  <c:v>16263.421757194574</c:v>
                </c:pt>
                <c:pt idx="18">
                  <c:v>16921.80983682632</c:v>
                </c:pt>
                <c:pt idx="19">
                  <c:v>17605.17687658553</c:v>
                </c:pt>
                <c:pt idx="20">
                  <c:v>18219.247043910193</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-44.705874778265411</c:v>
                </c:pt>
                <c:pt idx="4">
                  <c:v>51.042098825961489</c:v>
                </c:pt>
                <c:pt idx="5">
                  <c:v>152.61542723037769</c:v>
                </c:pt>
                <c:pt idx="6">
                  <c:v>260.73745846523661</c:v>
                </c:pt>
                <c:pt idx="7">
                  <c:v>-705.01543945429785</c:v>
                </c:pt>
                <c:pt idx="8">
                  <c:v>-2186.0038121549937</c:v>
                </c:pt>
                <c:pt idx="9">
                  <c:v>-2862.5823369478844</c:v>
                </c:pt>
                <c:pt idx="10">
                  <c:v>-2601.2646966770621</c:v>
                </c:pt>
                <c:pt idx="11">
                  <c:v>-5979.8217192693874</c:v>
                </c:pt>
                <c:pt idx="12">
                  <c:v>-5985.9231240422523</c:v>
                </c:pt>
                <c:pt idx="13">
                  <c:v>-4446.6477484744237</c:v>
                </c:pt>
                <c:pt idx="14">
                  <c:v>-6220.0458659521719</c:v>
                </c:pt>
                <c:pt idx="15">
                  <c:v>-6392.9169959243372</c:v>
                </c:pt>
                <c:pt idx="16">
                  <c:v>-7241.333495343124</c:v>
                </c:pt>
                <c:pt idx="17">
                  <c:v>-4749.5799268417759</c:v>
                </c:pt>
                <c:pt idx="18">
                  <c:v>-5659.0248706083594</c:v>
                </c:pt>
                <c:pt idx="19">
                  <c:v>-5568.2962976268591</c:v>
                </c:pt>
                <c:pt idx="20">
                  <c:v>-3027.6828408033689</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869.66279131290014</c:v>
                </c:pt>
                <c:pt idx="10">
                  <c:v>1354.5377597659999</c:v>
                </c:pt>
                <c:pt idx="11">
                  <c:v>1423.0122602846</c:v>
                </c:pt>
                <c:pt idx="12">
                  <c:v>1430.7660106853</c:v>
                </c:pt>
                <c:pt idx="13">
                  <c:v>1580.4084259533001</c:v>
                </c:pt>
                <c:pt idx="14">
                  <c:v>3005.8444457408996</c:v>
                </c:pt>
                <c:pt idx="15">
                  <c:v>3092.7876052669999</c:v>
                </c:pt>
                <c:pt idx="16">
                  <c:v>3182.2299210736001</c:v>
                </c:pt>
                <c:pt idx="17">
                  <c:v>4798.9779021796994</c:v>
                </c:pt>
                <c:pt idx="18">
                  <c:v>4918.1387676824997</c:v>
                </c:pt>
                <c:pt idx="19">
                  <c:v>4982.2137655711995</c:v>
                </c:pt>
                <c:pt idx="20">
                  <c:v>7470.0098138475996</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935.37468159000002</c:v>
                </c:pt>
                <c:pt idx="11">
                  <c:v>935.37468159000002</c:v>
                </c:pt>
                <c:pt idx="12">
                  <c:v>1340.9609986300002</c:v>
                </c:pt>
                <c:pt idx="13">
                  <c:v>2799.1861600699999</c:v>
                </c:pt>
                <c:pt idx="14">
                  <c:v>4905.7473775099998</c:v>
                </c:pt>
                <c:pt idx="15">
                  <c:v>4905.7473775099998</c:v>
                </c:pt>
                <c:pt idx="16">
                  <c:v>5470.9168052000005</c:v>
                </c:pt>
                <c:pt idx="17">
                  <c:v>5874.7726888400002</c:v>
                </c:pt>
                <c:pt idx="18">
                  <c:v>5874.7726888400002</c:v>
                </c:pt>
                <c:pt idx="19">
                  <c:v>5968.4980446199997</c:v>
                </c:pt>
                <c:pt idx="20">
                  <c:v>5968.4980446199997</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2250.6927458700002</c:v>
                </c:pt>
                <c:pt idx="17">
                  <c:v>2491.4844554400001</c:v>
                </c:pt>
                <c:pt idx="18">
                  <c:v>2491.4844554400001</c:v>
                </c:pt>
                <c:pt idx="19">
                  <c:v>2491.4844554400001</c:v>
                </c:pt>
                <c:pt idx="20">
                  <c:v>2491.4844554400001</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6851.4855095999992</c:v>
                </c:pt>
                <c:pt idx="4">
                  <c:v>6851.4855095999992</c:v>
                </c:pt>
                <c:pt idx="5">
                  <c:v>6851.4855095999992</c:v>
                </c:pt>
                <c:pt idx="6">
                  <c:v>6851.4855095999992</c:v>
                </c:pt>
                <c:pt idx="7">
                  <c:v>6851.4855095999992</c:v>
                </c:pt>
                <c:pt idx="8">
                  <c:v>6851.4855095999992</c:v>
                </c:pt>
                <c:pt idx="9">
                  <c:v>6468.9855095999992</c:v>
                </c:pt>
                <c:pt idx="10">
                  <c:v>6468.9855095999992</c:v>
                </c:pt>
                <c:pt idx="11">
                  <c:v>6234.6455096399995</c:v>
                </c:pt>
                <c:pt idx="12">
                  <c:v>5772.6455096300006</c:v>
                </c:pt>
                <c:pt idx="13">
                  <c:v>5655.6455096300006</c:v>
                </c:pt>
                <c:pt idx="14">
                  <c:v>5525.6455096300006</c:v>
                </c:pt>
                <c:pt idx="15">
                  <c:v>5525.6455096300006</c:v>
                </c:pt>
                <c:pt idx="16">
                  <c:v>5525.6455096300006</c:v>
                </c:pt>
                <c:pt idx="17">
                  <c:v>5706.8457517899997</c:v>
                </c:pt>
                <c:pt idx="18">
                  <c:v>5266.8457517899997</c:v>
                </c:pt>
                <c:pt idx="19">
                  <c:v>5146.8457517899997</c:v>
                </c:pt>
                <c:pt idx="20">
                  <c:v>5146.8457517899997</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3582.2361818207</c:v>
                </c:pt>
                <c:pt idx="8">
                  <c:v>3727.3763295116996</c:v>
                </c:pt>
                <c:pt idx="9">
                  <c:v>3739.6627913129</c:v>
                </c:pt>
                <c:pt idx="10">
                  <c:v>4329.9124413560003</c:v>
                </c:pt>
                <c:pt idx="11">
                  <c:v>4398.3869418746008</c:v>
                </c:pt>
                <c:pt idx="12">
                  <c:v>4811.7270093152993</c:v>
                </c:pt>
                <c:pt idx="13">
                  <c:v>6419.5945860232996</c:v>
                </c:pt>
                <c:pt idx="14">
                  <c:v>9951.5918232508993</c:v>
                </c:pt>
                <c:pt idx="15">
                  <c:v>10038.534982777001</c:v>
                </c:pt>
                <c:pt idx="16">
                  <c:v>10903.839472143598</c:v>
                </c:pt>
                <c:pt idx="17">
                  <c:v>13165.235046459698</c:v>
                </c:pt>
                <c:pt idx="18">
                  <c:v>13284.3959119625</c:v>
                </c:pt>
                <c:pt idx="19">
                  <c:v>13442.196265631199</c:v>
                </c:pt>
                <c:pt idx="20">
                  <c:v>15929.992313907602</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10092.657999999999</c:v>
                </c:pt>
                <c:pt idx="4">
                  <c:v>10156.458401240001</c:v>
                </c:pt>
                <c:pt idx="5">
                  <c:v>10570.30100662</c:v>
                </c:pt>
                <c:pt idx="6">
                  <c:v>10939.56458326</c:v>
                </c:pt>
                <c:pt idx="7">
                  <c:v>12383.0675032</c:v>
                </c:pt>
                <c:pt idx="8">
                  <c:v>12740.792662739997</c:v>
                </c:pt>
                <c:pt idx="9">
                  <c:v>12694.792662739997</c:v>
                </c:pt>
                <c:pt idx="10">
                  <c:v>12879.792662739997</c:v>
                </c:pt>
                <c:pt idx="11">
                  <c:v>16000.505504340001</c:v>
                </c:pt>
                <c:pt idx="12">
                  <c:v>15921.80550434</c:v>
                </c:pt>
                <c:pt idx="13">
                  <c:v>15921.80550434</c:v>
                </c:pt>
                <c:pt idx="14">
                  <c:v>20192.331786429997</c:v>
                </c:pt>
                <c:pt idx="15">
                  <c:v>21701.291519339997</c:v>
                </c:pt>
                <c:pt idx="16">
                  <c:v>26184.028815950001</c:v>
                </c:pt>
                <c:pt idx="17">
                  <c:v>25589.18286714</c:v>
                </c:pt>
                <c:pt idx="18">
                  <c:v>25753.272738800002</c:v>
                </c:pt>
                <c:pt idx="19">
                  <c:v>25682.601844389999</c:v>
                </c:pt>
                <c:pt idx="20">
                  <c:v>25634.30184439</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5941.7110000000011</c:v>
                </c:pt>
                <c:pt idx="4">
                  <c:v>5981.7110000000011</c:v>
                </c:pt>
                <c:pt idx="5">
                  <c:v>6021.7110000000011</c:v>
                </c:pt>
                <c:pt idx="6">
                  <c:v>6794.7329205200003</c:v>
                </c:pt>
                <c:pt idx="7">
                  <c:v>6834.7329205200003</c:v>
                </c:pt>
                <c:pt idx="8">
                  <c:v>7118.1229702700002</c:v>
                </c:pt>
                <c:pt idx="9">
                  <c:v>7118.1229702700002</c:v>
                </c:pt>
                <c:pt idx="10">
                  <c:v>8157.9489944500001</c:v>
                </c:pt>
                <c:pt idx="11">
                  <c:v>9407.687021650001</c:v>
                </c:pt>
                <c:pt idx="12">
                  <c:v>10613.054756490001</c:v>
                </c:pt>
                <c:pt idx="13">
                  <c:v>10726.565530450001</c:v>
                </c:pt>
                <c:pt idx="14">
                  <c:v>14858.139456970001</c:v>
                </c:pt>
                <c:pt idx="15">
                  <c:v>14858.139456970001</c:v>
                </c:pt>
                <c:pt idx="16">
                  <c:v>15654.69341632</c:v>
                </c:pt>
                <c:pt idx="17">
                  <c:v>15504.393416320001</c:v>
                </c:pt>
                <c:pt idx="18">
                  <c:v>15663.206037850001</c:v>
                </c:pt>
                <c:pt idx="19">
                  <c:v>18013.503380749997</c:v>
                </c:pt>
                <c:pt idx="20">
                  <c:v>18013.503380749997</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13006.680640449098</c:v>
                </c:pt>
                <c:pt idx="1">
                  <c:v>14224.879354994078</c:v>
                </c:pt>
                <c:pt idx="2">
                  <c:v>15292.659810490981</c:v>
                </c:pt>
                <c:pt idx="3">
                  <c:v>16381.079009291841</c:v>
                </c:pt>
                <c:pt idx="4">
                  <c:v>17541.10463570146</c:v>
                </c:pt>
                <c:pt idx="5">
                  <c:v>18602.738731555699</c:v>
                </c:pt>
                <c:pt idx="6">
                  <c:v>19662.10901958996</c:v>
                </c:pt>
                <c:pt idx="7">
                  <c:v>20484.532793208251</c:v>
                </c:pt>
                <c:pt idx="8">
                  <c:v>21073.288446986568</c:v>
                </c:pt>
                <c:pt idx="9">
                  <c:v>21631.393003357611</c:v>
                </c:pt>
                <c:pt idx="10">
                  <c:v>22277.92423412258</c:v>
                </c:pt>
                <c:pt idx="11">
                  <c:v>22963.934899057946</c:v>
                </c:pt>
                <c:pt idx="12">
                  <c:v>23877.268731682496</c:v>
                </c:pt>
                <c:pt idx="13">
                  <c:v>24756.332344044513</c:v>
                </c:pt>
                <c:pt idx="14">
                  <c:v>25651.893540848872</c:v>
                </c:pt>
                <c:pt idx="15">
                  <c:v>26434.605415223064</c:v>
                </c:pt>
                <c:pt idx="16">
                  <c:v>27315.811930014359</c:v>
                </c:pt>
                <c:pt idx="17">
                  <c:v>27968.244929459226</c:v>
                </c:pt>
                <c:pt idx="18">
                  <c:v>28626.633009090972</c:v>
                </c:pt>
                <c:pt idx="19">
                  <c:v>29310.000048850183</c:v>
                </c:pt>
                <c:pt idx="20">
                  <c:v>29924.070216174845</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42756.789038786781</c:v>
                </c:pt>
                <c:pt idx="4">
                  <c:v>42852.537012391003</c:v>
                </c:pt>
                <c:pt idx="5">
                  <c:v>42954.110340795422</c:v>
                </c:pt>
                <c:pt idx="6">
                  <c:v>43062.232372030281</c:v>
                </c:pt>
                <c:pt idx="7">
                  <c:v>42096.479474110747</c:v>
                </c:pt>
                <c:pt idx="8">
                  <c:v>40615.491101410051</c:v>
                </c:pt>
                <c:pt idx="9">
                  <c:v>39938.912576617156</c:v>
                </c:pt>
                <c:pt idx="10">
                  <c:v>40200.230216887976</c:v>
                </c:pt>
                <c:pt idx="11">
                  <c:v>36821.673194295654</c:v>
                </c:pt>
                <c:pt idx="12">
                  <c:v>36815.571789522794</c:v>
                </c:pt>
                <c:pt idx="13">
                  <c:v>38354.847165090621</c:v>
                </c:pt>
                <c:pt idx="14">
                  <c:v>36581.44904761287</c:v>
                </c:pt>
                <c:pt idx="15">
                  <c:v>36408.577917640701</c:v>
                </c:pt>
                <c:pt idx="16">
                  <c:v>35560.161418221913</c:v>
                </c:pt>
                <c:pt idx="17">
                  <c:v>38051.914986723263</c:v>
                </c:pt>
                <c:pt idx="18">
                  <c:v>37142.47004295668</c:v>
                </c:pt>
                <c:pt idx="19">
                  <c:v>37233.198615938178</c:v>
                </c:pt>
                <c:pt idx="20">
                  <c:v>39773.81207276167</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96130.494866372872</c:v>
                </c:pt>
                <c:pt idx="1">
                  <c:v>93104.16329134957</c:v>
                </c:pt>
                <c:pt idx="2">
                  <c:v>94351.812854809294</c:v>
                </c:pt>
                <c:pt idx="3">
                  <c:v>89395.445724758756</c:v>
                </c:pt>
                <c:pt idx="4">
                  <c:v>88450.864261860348</c:v>
                </c:pt>
                <c:pt idx="5">
                  <c:v>84704.507589741377</c:v>
                </c:pt>
                <c:pt idx="6">
                  <c:v>87078.997985621187</c:v>
                </c:pt>
                <c:pt idx="7">
                  <c:v>75093.22438290331</c:v>
                </c:pt>
                <c:pt idx="8">
                  <c:v>76127.246672837893</c:v>
                </c:pt>
                <c:pt idx="9">
                  <c:v>83765.18976329724</c:v>
                </c:pt>
                <c:pt idx="10">
                  <c:v>77704.114283396077</c:v>
                </c:pt>
                <c:pt idx="11">
                  <c:v>71479.941832758923</c:v>
                </c:pt>
                <c:pt idx="12">
                  <c:v>72418.074945995875</c:v>
                </c:pt>
                <c:pt idx="13">
                  <c:v>71826.170167790027</c:v>
                </c:pt>
                <c:pt idx="14">
                  <c:v>46475.379011518788</c:v>
                </c:pt>
                <c:pt idx="15">
                  <c:v>41997.021594210884</c:v>
                </c:pt>
                <c:pt idx="16">
                  <c:v>33966.799000294159</c:v>
                </c:pt>
                <c:pt idx="17">
                  <c:v>34511.647995799751</c:v>
                </c:pt>
                <c:pt idx="18">
                  <c:v>35674.919377448212</c:v>
                </c:pt>
                <c:pt idx="19">
                  <c:v>34193.02523817261</c:v>
                </c:pt>
                <c:pt idx="20">
                  <c:v>33657.882502873035</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30003.415493705041</c:v>
                </c:pt>
                <c:pt idx="1">
                  <c:v>32265.645239009762</c:v>
                </c:pt>
                <c:pt idx="2">
                  <c:v>31821.753612048535</c:v>
                </c:pt>
                <c:pt idx="3">
                  <c:v>32827.160234562696</c:v>
                </c:pt>
                <c:pt idx="4">
                  <c:v>32629.714830659781</c:v>
                </c:pt>
                <c:pt idx="5">
                  <c:v>31693.816226642703</c:v>
                </c:pt>
                <c:pt idx="6">
                  <c:v>34518.892374854186</c:v>
                </c:pt>
                <c:pt idx="7">
                  <c:v>34524.596490990756</c:v>
                </c:pt>
                <c:pt idx="8">
                  <c:v>31848.782451711442</c:v>
                </c:pt>
                <c:pt idx="9">
                  <c:v>29474.147434255305</c:v>
                </c:pt>
                <c:pt idx="10">
                  <c:v>26183.887562744429</c:v>
                </c:pt>
                <c:pt idx="11">
                  <c:v>23025.859994345039</c:v>
                </c:pt>
                <c:pt idx="12">
                  <c:v>23162.134635891754</c:v>
                </c:pt>
                <c:pt idx="13">
                  <c:v>23208.138971607845</c:v>
                </c:pt>
                <c:pt idx="14">
                  <c:v>22997.959686268005</c:v>
                </c:pt>
                <c:pt idx="15">
                  <c:v>22701.534553605772</c:v>
                </c:pt>
                <c:pt idx="16">
                  <c:v>22246.21992833259</c:v>
                </c:pt>
                <c:pt idx="17">
                  <c:v>22978.550950134173</c:v>
                </c:pt>
                <c:pt idx="18">
                  <c:v>23198.445432348803</c:v>
                </c:pt>
                <c:pt idx="19">
                  <c:v>22365.384565233038</c:v>
                </c:pt>
                <c:pt idx="20">
                  <c:v>22334.106497810484</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3098.2354589753631</c:v>
                </c:pt>
                <c:pt idx="1">
                  <c:v>3078.4751815464388</c:v>
                </c:pt>
                <c:pt idx="2">
                  <c:v>2744.1167368748202</c:v>
                </c:pt>
                <c:pt idx="3">
                  <c:v>1927.9770778337775</c:v>
                </c:pt>
                <c:pt idx="4">
                  <c:v>1930.8459221167277</c:v>
                </c:pt>
                <c:pt idx="5">
                  <c:v>1927.0996933317849</c:v>
                </c:pt>
                <c:pt idx="6">
                  <c:v>1929.337914857874</c:v>
                </c:pt>
                <c:pt idx="7">
                  <c:v>1877.5191031807722</c:v>
                </c:pt>
                <c:pt idx="8">
                  <c:v>1878.0725692912779</c:v>
                </c:pt>
                <c:pt idx="9">
                  <c:v>1880.3800753241221</c:v>
                </c:pt>
                <c:pt idx="10">
                  <c:v>1890.3662407097472</c:v>
                </c:pt>
                <c:pt idx="11">
                  <c:v>4632.0451409288098</c:v>
                </c:pt>
                <c:pt idx="12">
                  <c:v>4086.7476801859475</c:v>
                </c:pt>
                <c:pt idx="13">
                  <c:v>2691.2893511989701</c:v>
                </c:pt>
                <c:pt idx="14">
                  <c:v>4571.819558026591</c:v>
                </c:pt>
                <c:pt idx="15">
                  <c:v>2615.3096166025134</c:v>
                </c:pt>
                <c:pt idx="16">
                  <c:v>5972.756322778976</c:v>
                </c:pt>
                <c:pt idx="17">
                  <c:v>2684.7066768771319</c:v>
                </c:pt>
                <c:pt idx="18">
                  <c:v>2716.5545016500446</c:v>
                </c:pt>
                <c:pt idx="19">
                  <c:v>5006.2578299724137</c:v>
                </c:pt>
                <c:pt idx="20">
                  <c:v>2850.5351493368025</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87.045642001110025</c:v>
                </c:pt>
                <c:pt idx="1">
                  <c:v>77.467476196068716</c:v>
                </c:pt>
                <c:pt idx="2">
                  <c:v>126.32435504059504</c:v>
                </c:pt>
                <c:pt idx="3">
                  <c:v>66.536278490088506</c:v>
                </c:pt>
                <c:pt idx="4">
                  <c:v>29.453816637426545</c:v>
                </c:pt>
                <c:pt idx="5">
                  <c:v>14.170542298751432</c:v>
                </c:pt>
                <c:pt idx="6">
                  <c:v>8.5960519691069024</c:v>
                </c:pt>
                <c:pt idx="7">
                  <c:v>54.023878504381265</c:v>
                </c:pt>
                <c:pt idx="8">
                  <c:v>36.80906401284588</c:v>
                </c:pt>
                <c:pt idx="9">
                  <c:v>41.925098003063354</c:v>
                </c:pt>
                <c:pt idx="10">
                  <c:v>74.114808209435637</c:v>
                </c:pt>
                <c:pt idx="11">
                  <c:v>313.94399151781153</c:v>
                </c:pt>
                <c:pt idx="12">
                  <c:v>233.1065011149162</c:v>
                </c:pt>
                <c:pt idx="13">
                  <c:v>220.83062568653042</c:v>
                </c:pt>
                <c:pt idx="14">
                  <c:v>404.42207857532662</c:v>
                </c:pt>
                <c:pt idx="15">
                  <c:v>233.3528707491329</c:v>
                </c:pt>
                <c:pt idx="16">
                  <c:v>1654.1851528461141</c:v>
                </c:pt>
                <c:pt idx="17">
                  <c:v>513.19480219113052</c:v>
                </c:pt>
                <c:pt idx="18">
                  <c:v>270.11506392025683</c:v>
                </c:pt>
                <c:pt idx="19">
                  <c:v>1289.2731620389241</c:v>
                </c:pt>
                <c:pt idx="20">
                  <c:v>321.50281784725496</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15914.124749661016</c:v>
                </c:pt>
                <c:pt idx="1">
                  <c:v>13163.186384360139</c:v>
                </c:pt>
                <c:pt idx="2">
                  <c:v>13004.018400352306</c:v>
                </c:pt>
                <c:pt idx="3">
                  <c:v>16254.820546225925</c:v>
                </c:pt>
                <c:pt idx="4">
                  <c:v>13754.914214694269</c:v>
                </c:pt>
                <c:pt idx="5">
                  <c:v>16113.633077635981</c:v>
                </c:pt>
                <c:pt idx="6">
                  <c:v>9654.8472551591331</c:v>
                </c:pt>
                <c:pt idx="7">
                  <c:v>17687.725525255977</c:v>
                </c:pt>
                <c:pt idx="8">
                  <c:v>16048.215187626605</c:v>
                </c:pt>
                <c:pt idx="9">
                  <c:v>12476.566390326767</c:v>
                </c:pt>
                <c:pt idx="10">
                  <c:v>16178.668399615854</c:v>
                </c:pt>
                <c:pt idx="11">
                  <c:v>14326.442747780482</c:v>
                </c:pt>
                <c:pt idx="12">
                  <c:v>14119.466001644483</c:v>
                </c:pt>
                <c:pt idx="13">
                  <c:v>16749.812883967046</c:v>
                </c:pt>
                <c:pt idx="14">
                  <c:v>14507.508928560106</c:v>
                </c:pt>
                <c:pt idx="15">
                  <c:v>16561.909441862888</c:v>
                </c:pt>
                <c:pt idx="16">
                  <c:v>9821.5988273540388</c:v>
                </c:pt>
                <c:pt idx="17">
                  <c:v>17277.962577187693</c:v>
                </c:pt>
                <c:pt idx="18">
                  <c:v>15675.279550609768</c:v>
                </c:pt>
                <c:pt idx="19">
                  <c:v>12442.984203867576</c:v>
                </c:pt>
                <c:pt idx="20">
                  <c:v>15540.491078443072</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140.74298283386349</c:v>
                </c:pt>
                <c:pt idx="1">
                  <c:v>195.88335235959758</c:v>
                </c:pt>
                <c:pt idx="2">
                  <c:v>192.44003466178475</c:v>
                </c:pt>
                <c:pt idx="3">
                  <c:v>408.98889064361731</c:v>
                </c:pt>
                <c:pt idx="4">
                  <c:v>920.26146883664455</c:v>
                </c:pt>
                <c:pt idx="5">
                  <c:v>1468.7354099619527</c:v>
                </c:pt>
                <c:pt idx="6">
                  <c:v>2544.6017036473559</c:v>
                </c:pt>
                <c:pt idx="7">
                  <c:v>1908.6179956628193</c:v>
                </c:pt>
                <c:pt idx="8">
                  <c:v>1772.9438002941763</c:v>
                </c:pt>
                <c:pt idx="9">
                  <c:v>3597.7098697078072</c:v>
                </c:pt>
                <c:pt idx="10">
                  <c:v>2756.0474766885754</c:v>
                </c:pt>
                <c:pt idx="11">
                  <c:v>5215.2339498932224</c:v>
                </c:pt>
                <c:pt idx="12">
                  <c:v>5856.8906681286762</c:v>
                </c:pt>
                <c:pt idx="13">
                  <c:v>7342.6644173575241</c:v>
                </c:pt>
                <c:pt idx="14">
                  <c:v>12949.01452890433</c:v>
                </c:pt>
                <c:pt idx="15">
                  <c:v>12760.144535874944</c:v>
                </c:pt>
                <c:pt idx="16">
                  <c:v>13974.336180351922</c:v>
                </c:pt>
                <c:pt idx="17">
                  <c:v>15651.146267379409</c:v>
                </c:pt>
                <c:pt idx="18">
                  <c:v>15345.983285124175</c:v>
                </c:pt>
                <c:pt idx="19">
                  <c:v>16230.305928707252</c:v>
                </c:pt>
                <c:pt idx="20">
                  <c:v>18010.275724105755</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28968.784643858573</c:v>
                </c:pt>
                <c:pt idx="1">
                  <c:v>29982.616298520137</c:v>
                </c:pt>
                <c:pt idx="2">
                  <c:v>30114.513858522427</c:v>
                </c:pt>
                <c:pt idx="3">
                  <c:v>30741.677591588661</c:v>
                </c:pt>
                <c:pt idx="4">
                  <c:v>32850.4491292288</c:v>
                </c:pt>
                <c:pt idx="5">
                  <c:v>34394.516085002593</c:v>
                </c:pt>
                <c:pt idx="6">
                  <c:v>34565.855606837969</c:v>
                </c:pt>
                <c:pt idx="7">
                  <c:v>40066.993612450606</c:v>
                </c:pt>
                <c:pt idx="8">
                  <c:v>41858.573944823853</c:v>
                </c:pt>
                <c:pt idx="9">
                  <c:v>41392.858584986127</c:v>
                </c:pt>
                <c:pt idx="10">
                  <c:v>43578.235373451447</c:v>
                </c:pt>
                <c:pt idx="11">
                  <c:v>50345.738466888608</c:v>
                </c:pt>
                <c:pt idx="12">
                  <c:v>49518.668472929407</c:v>
                </c:pt>
                <c:pt idx="13">
                  <c:v>50733.098740643771</c:v>
                </c:pt>
                <c:pt idx="14">
                  <c:v>66777.262349904267</c:v>
                </c:pt>
                <c:pt idx="15">
                  <c:v>73105.903847920199</c:v>
                </c:pt>
                <c:pt idx="16">
                  <c:v>83622.91630974476</c:v>
                </c:pt>
                <c:pt idx="17">
                  <c:v>86261.162935311964</c:v>
                </c:pt>
                <c:pt idx="18">
                  <c:v>86064.643492214236</c:v>
                </c:pt>
                <c:pt idx="19">
                  <c:v>83690.956229618663</c:v>
                </c:pt>
                <c:pt idx="20">
                  <c:v>84927.042215330483</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c:v>
                </c:pt>
                <c:pt idx="1">
                  <c:v>15384.050673713737</c:v>
                </c:pt>
                <c:pt idx="2">
                  <c:v>14970.455899979315</c:v>
                </c:pt>
                <c:pt idx="3">
                  <c:v>14849.791766723803</c:v>
                </c:pt>
                <c:pt idx="4">
                  <c:v>15383.806804114945</c:v>
                </c:pt>
                <c:pt idx="5">
                  <c:v>15669.753757962637</c:v>
                </c:pt>
                <c:pt idx="6">
                  <c:v>17783.452250086448</c:v>
                </c:pt>
                <c:pt idx="7">
                  <c:v>15462.521279124689</c:v>
                </c:pt>
                <c:pt idx="8">
                  <c:v>17223.198895001071</c:v>
                </c:pt>
                <c:pt idx="9">
                  <c:v>17500.638841670556</c:v>
                </c:pt>
                <c:pt idx="10">
                  <c:v>20611.884955488884</c:v>
                </c:pt>
                <c:pt idx="11">
                  <c:v>24782.285202837491</c:v>
                </c:pt>
                <c:pt idx="12">
                  <c:v>27049.858500559487</c:v>
                </c:pt>
                <c:pt idx="13">
                  <c:v>27022.237889136981</c:v>
                </c:pt>
                <c:pt idx="14">
                  <c:v>39034.666649790837</c:v>
                </c:pt>
                <c:pt idx="15">
                  <c:v>39201.790999376492</c:v>
                </c:pt>
                <c:pt idx="16">
                  <c:v>41046.338976595143</c:v>
                </c:pt>
                <c:pt idx="17">
                  <c:v>35694.180522170005</c:v>
                </c:pt>
                <c:pt idx="18">
                  <c:v>38038.57068536376</c:v>
                </c:pt>
                <c:pt idx="19">
                  <c:v>44718.669308844161</c:v>
                </c:pt>
                <c:pt idx="20">
                  <c:v>46186.341156627626</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17800.329559407499</c:v>
                </c:pt>
                <c:pt idx="1">
                  <c:v>19611.784392886701</c:v>
                </c:pt>
                <c:pt idx="2">
                  <c:v>21282.354411600896</c:v>
                </c:pt>
                <c:pt idx="3">
                  <c:v>22770.573974116101</c:v>
                </c:pt>
                <c:pt idx="4">
                  <c:v>24298.281302421197</c:v>
                </c:pt>
                <c:pt idx="5">
                  <c:v>25857.0144779236</c:v>
                </c:pt>
                <c:pt idx="6">
                  <c:v>27427.056139052802</c:v>
                </c:pt>
                <c:pt idx="7">
                  <c:v>28699.654846577698</c:v>
                </c:pt>
                <c:pt idx="8">
                  <c:v>29690.164169786203</c:v>
                </c:pt>
                <c:pt idx="9">
                  <c:v>30534.561791838401</c:v>
                </c:pt>
                <c:pt idx="10">
                  <c:v>31595.881586641299</c:v>
                </c:pt>
                <c:pt idx="11">
                  <c:v>32664.9948013719</c:v>
                </c:pt>
                <c:pt idx="12">
                  <c:v>33822.482642321003</c:v>
                </c:pt>
                <c:pt idx="13">
                  <c:v>35124.279314774198</c:v>
                </c:pt>
                <c:pt idx="14">
                  <c:v>36542.651122148702</c:v>
                </c:pt>
                <c:pt idx="15">
                  <c:v>37724.184460668708</c:v>
                </c:pt>
                <c:pt idx="16">
                  <c:v>39083.819712338904</c:v>
                </c:pt>
                <c:pt idx="17">
                  <c:v>40185.485550367302</c:v>
                </c:pt>
                <c:pt idx="18">
                  <c:v>41265.411069245994</c:v>
                </c:pt>
                <c:pt idx="19">
                  <c:v>42284.145951792394</c:v>
                </c:pt>
                <c:pt idx="20">
                  <c:v>43212.619584594104</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-172.38350981864403</c:v>
                </c:pt>
                <c:pt idx="1">
                  <c:v>-285.63904957650368</c:v>
                </c:pt>
                <c:pt idx="2">
                  <c:v>-283.61228767591797</c:v>
                </c:pt>
                <c:pt idx="3">
                  <c:v>-718.54529118660344</c:v>
                </c:pt>
                <c:pt idx="4">
                  <c:v>-1247.9411784382598</c:v>
                </c:pt>
                <c:pt idx="5">
                  <c:v>-2103.1631772730193</c:v>
                </c:pt>
                <c:pt idx="6">
                  <c:v>-4069.94554841125</c:v>
                </c:pt>
                <c:pt idx="7">
                  <c:v>-3045.5152340071204</c:v>
                </c:pt>
                <c:pt idx="8">
                  <c:v>-2892.9727123260491</c:v>
                </c:pt>
                <c:pt idx="9">
                  <c:v>-5297.4227708135259</c:v>
                </c:pt>
                <c:pt idx="10">
                  <c:v>-4305.2479740183062</c:v>
                </c:pt>
                <c:pt idx="11">
                  <c:v>-8844.9328994215266</c:v>
                </c:pt>
                <c:pt idx="12">
                  <c:v>-9631.1413394703904</c:v>
                </c:pt>
                <c:pt idx="13">
                  <c:v>-11302.72111853451</c:v>
                </c:pt>
                <c:pt idx="14">
                  <c:v>-18043.543443390397</c:v>
                </c:pt>
                <c:pt idx="15">
                  <c:v>-17680.865928607542</c:v>
                </c:pt>
                <c:pt idx="16">
                  <c:v>-19420.607494748012</c:v>
                </c:pt>
                <c:pt idx="17">
                  <c:v>-20837.896616839716</c:v>
                </c:pt>
                <c:pt idx="18">
                  <c:v>-20495.992935217138</c:v>
                </c:pt>
                <c:pt idx="19">
                  <c:v>-21932.616800184765</c:v>
                </c:pt>
                <c:pt idx="20">
                  <c:v>-24099.544064037764</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-3026.3315750233014</c:v>
                </c:pt>
                <c:pt idx="2">
                  <c:v>-1778.6820115635783</c:v>
                </c:pt>
                <c:pt idx="3">
                  <c:v>-6735.0491416141158</c:v>
                </c:pt>
                <c:pt idx="4">
                  <c:v>-7679.6306045125239</c:v>
                </c:pt>
                <c:pt idx="5">
                  <c:v>-11425.987276631495</c:v>
                </c:pt>
                <c:pt idx="6">
                  <c:v>-9051.4968807516852</c:v>
                </c:pt>
                <c:pt idx="7">
                  <c:v>-21037.270483469561</c:v>
                </c:pt>
                <c:pt idx="8">
                  <c:v>-20003.248193534979</c:v>
                </c:pt>
                <c:pt idx="9">
                  <c:v>-12365.305103075632</c:v>
                </c:pt>
                <c:pt idx="10">
                  <c:v>-18426.380582976795</c:v>
                </c:pt>
                <c:pt idx="11">
                  <c:v>-24650.553033613949</c:v>
                </c:pt>
                <c:pt idx="12">
                  <c:v>-23712.419920376997</c:v>
                </c:pt>
                <c:pt idx="13">
                  <c:v>-24304.324698582845</c:v>
                </c:pt>
                <c:pt idx="14">
                  <c:v>-49655.115854854084</c:v>
                </c:pt>
                <c:pt idx="15">
                  <c:v>-54133.473272161988</c:v>
                </c:pt>
                <c:pt idx="16">
                  <c:v>-62163.695866078713</c:v>
                </c:pt>
                <c:pt idx="17">
                  <c:v>-61618.846870573121</c:v>
                </c:pt>
                <c:pt idx="18">
                  <c:v>-60455.57548892466</c:v>
                </c:pt>
                <c:pt idx="19">
                  <c:v>-61937.469628200262</c:v>
                </c:pt>
                <c:pt idx="20">
                  <c:v>-62472.612363499837</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2262.2297453047213</c:v>
                </c:pt>
                <c:pt idx="2">
                  <c:v>1818.338118343494</c:v>
                </c:pt>
                <c:pt idx="3">
                  <c:v>2823.7447408576554</c:v>
                </c:pt>
                <c:pt idx="4">
                  <c:v>2626.2993369547403</c:v>
                </c:pt>
                <c:pt idx="5">
                  <c:v>1690.4007329376618</c:v>
                </c:pt>
                <c:pt idx="6">
                  <c:v>4515.4768811491449</c:v>
                </c:pt>
                <c:pt idx="7">
                  <c:v>4521.1809972857154</c:v>
                </c:pt>
                <c:pt idx="8">
                  <c:v>1845.3669580064015</c:v>
                </c:pt>
                <c:pt idx="9">
                  <c:v>-529.26805944973603</c:v>
                </c:pt>
                <c:pt idx="10">
                  <c:v>-3819.5279309606121</c:v>
                </c:pt>
                <c:pt idx="11">
                  <c:v>-6977.5554993600017</c:v>
                </c:pt>
                <c:pt idx="12">
                  <c:v>-6841.2808578132863</c:v>
                </c:pt>
                <c:pt idx="13">
                  <c:v>-6795.276522097196</c:v>
                </c:pt>
                <c:pt idx="14">
                  <c:v>-7005.4558074370361</c:v>
                </c:pt>
                <c:pt idx="15">
                  <c:v>-7301.8809400992686</c:v>
                </c:pt>
                <c:pt idx="16">
                  <c:v>-7757.1955653724508</c:v>
                </c:pt>
                <c:pt idx="17">
                  <c:v>-7024.8645435708677</c:v>
                </c:pt>
                <c:pt idx="18">
                  <c:v>-6804.9700613562381</c:v>
                </c:pt>
                <c:pt idx="19">
                  <c:v>-7638.0309284720024</c:v>
                </c:pt>
                <c:pt idx="20">
                  <c:v>-7669.3089958945566</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-19.760277428924383</c:v>
                </c:pt>
                <c:pt idx="2">
                  <c:v>-354.11872210054298</c:v>
                </c:pt>
                <c:pt idx="3">
                  <c:v>-1170.2583811415857</c:v>
                </c:pt>
                <c:pt idx="4">
                  <c:v>-1167.3895368586354</c:v>
                </c:pt>
                <c:pt idx="5">
                  <c:v>-1171.1357656435782</c:v>
                </c:pt>
                <c:pt idx="6">
                  <c:v>-1168.8975441174891</c:v>
                </c:pt>
                <c:pt idx="7">
                  <c:v>-1220.716355794591</c:v>
                </c:pt>
                <c:pt idx="8">
                  <c:v>-1220.1628896840853</c:v>
                </c:pt>
                <c:pt idx="9">
                  <c:v>-1217.855383651241</c:v>
                </c:pt>
                <c:pt idx="10">
                  <c:v>-1207.8692182656159</c:v>
                </c:pt>
                <c:pt idx="11">
                  <c:v>1533.8096819534467</c:v>
                </c:pt>
                <c:pt idx="12">
                  <c:v>988.51222121058436</c:v>
                </c:pt>
                <c:pt idx="13">
                  <c:v>-406.94610777639309</c:v>
                </c:pt>
                <c:pt idx="14">
                  <c:v>1473.5840990512279</c:v>
                </c:pt>
                <c:pt idx="15">
                  <c:v>-482.92584237284973</c:v>
                </c:pt>
                <c:pt idx="16">
                  <c:v>2874.5208638036129</c:v>
                </c:pt>
                <c:pt idx="17">
                  <c:v>-413.5287820982312</c:v>
                </c:pt>
                <c:pt idx="18">
                  <c:v>-381.68095732531856</c:v>
                </c:pt>
                <c:pt idx="19">
                  <c:v>1908.0223709970505</c:v>
                </c:pt>
                <c:pt idx="20">
                  <c:v>-247.70030963856061</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-9.5781658050413085</c:v>
                </c:pt>
                <c:pt idx="2">
                  <c:v>39.278713039485012</c:v>
                </c:pt>
                <c:pt idx="3">
                  <c:v>-20.509363511021519</c:v>
                </c:pt>
                <c:pt idx="4">
                  <c:v>-57.591825363683483</c:v>
                </c:pt>
                <c:pt idx="5">
                  <c:v>-72.875099702358597</c:v>
                </c:pt>
                <c:pt idx="6">
                  <c:v>-78.44959003200313</c:v>
                </c:pt>
                <c:pt idx="7">
                  <c:v>-33.021763496728759</c:v>
                </c:pt>
                <c:pt idx="8">
                  <c:v>-50.236577988264145</c:v>
                </c:pt>
                <c:pt idx="9">
                  <c:v>-45.120543998046671</c:v>
                </c:pt>
                <c:pt idx="10">
                  <c:v>-12.930833791674388</c:v>
                </c:pt>
                <c:pt idx="11">
                  <c:v>226.8983495167015</c:v>
                </c:pt>
                <c:pt idx="12">
                  <c:v>146.06085911380617</c:v>
                </c:pt>
                <c:pt idx="13">
                  <c:v>133.7849836854204</c:v>
                </c:pt>
                <c:pt idx="14">
                  <c:v>317.3764365742166</c:v>
                </c:pt>
                <c:pt idx="15">
                  <c:v>146.30722874802288</c:v>
                </c:pt>
                <c:pt idx="16">
                  <c:v>1567.139510845004</c:v>
                </c:pt>
                <c:pt idx="17">
                  <c:v>426.1491601900205</c:v>
                </c:pt>
                <c:pt idx="18">
                  <c:v>183.06942191914681</c:v>
                </c:pt>
                <c:pt idx="19">
                  <c:v>1202.227520037814</c:v>
                </c:pt>
                <c:pt idx="20">
                  <c:v>234.45717584614493</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-2750.9383653008772</c:v>
                </c:pt>
                <c:pt idx="2">
                  <c:v>-2910.1063493087095</c:v>
                </c:pt>
                <c:pt idx="3">
                  <c:v>340.69579656490896</c:v>
                </c:pt>
                <c:pt idx="4">
                  <c:v>-2159.2105349667472</c:v>
                </c:pt>
                <c:pt idx="5">
                  <c:v>199.50832797496514</c:v>
                </c:pt>
                <c:pt idx="6">
                  <c:v>-6259.2774945018828</c:v>
                </c:pt>
                <c:pt idx="7">
                  <c:v>1773.6007755949613</c:v>
                </c:pt>
                <c:pt idx="8">
                  <c:v>134.09043796558944</c:v>
                </c:pt>
                <c:pt idx="9">
                  <c:v>-3437.558359334249</c:v>
                </c:pt>
                <c:pt idx="10">
                  <c:v>264.54364995483775</c:v>
                </c:pt>
                <c:pt idx="11">
                  <c:v>-1587.6820018805338</c:v>
                </c:pt>
                <c:pt idx="12">
                  <c:v>-1794.6587480165326</c:v>
                </c:pt>
                <c:pt idx="13">
                  <c:v>835.68813430603041</c:v>
                </c:pt>
                <c:pt idx="14">
                  <c:v>-1406.6158211009097</c:v>
                </c:pt>
                <c:pt idx="15">
                  <c:v>647.78469220187253</c:v>
                </c:pt>
                <c:pt idx="16">
                  <c:v>-6092.525922306977</c:v>
                </c:pt>
                <c:pt idx="17">
                  <c:v>1363.8378275266768</c:v>
                </c:pt>
                <c:pt idx="18">
                  <c:v>-238.84519905124762</c:v>
                </c:pt>
                <c:pt idx="19">
                  <c:v>-3471.1405457934397</c:v>
                </c:pt>
                <c:pt idx="20">
                  <c:v>-373.63367121794363</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55.140369525734087</c:v>
                </c:pt>
                <c:pt idx="2">
                  <c:v>51.697051827921257</c:v>
                </c:pt>
                <c:pt idx="3">
                  <c:v>268.24590780975382</c:v>
                </c:pt>
                <c:pt idx="4">
                  <c:v>779.51848600278106</c:v>
                </c:pt>
                <c:pt idx="5">
                  <c:v>1327.9924271280893</c:v>
                </c:pt>
                <c:pt idx="6">
                  <c:v>2403.8587208134923</c:v>
                </c:pt>
                <c:pt idx="7">
                  <c:v>1767.8750128289557</c:v>
                </c:pt>
                <c:pt idx="8">
                  <c:v>1632.2008174603129</c:v>
                </c:pt>
                <c:pt idx="9">
                  <c:v>3456.9668868739436</c:v>
                </c:pt>
                <c:pt idx="10">
                  <c:v>2615.3044938547118</c:v>
                </c:pt>
                <c:pt idx="11">
                  <c:v>5074.4909670593588</c:v>
                </c:pt>
                <c:pt idx="12">
                  <c:v>5716.1476852948126</c:v>
                </c:pt>
                <c:pt idx="13">
                  <c:v>7201.9214345236605</c:v>
                </c:pt>
                <c:pt idx="14">
                  <c:v>12808.271546070468</c:v>
                </c:pt>
                <c:pt idx="15">
                  <c:v>12619.401553041082</c:v>
                </c:pt>
                <c:pt idx="16">
                  <c:v>13833.593197518059</c:v>
                </c:pt>
                <c:pt idx="17">
                  <c:v>15510.403284545546</c:v>
                </c:pt>
                <c:pt idx="18">
                  <c:v>15205.240302290313</c:v>
                </c:pt>
                <c:pt idx="19">
                  <c:v>16089.562945873389</c:v>
                </c:pt>
                <c:pt idx="20">
                  <c:v>17869.532741271891</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1013.8316546615642</c:v>
                </c:pt>
                <c:pt idx="2">
                  <c:v>1145.7292146638538</c:v>
                </c:pt>
                <c:pt idx="3">
                  <c:v>1772.8929477300881</c:v>
                </c:pt>
                <c:pt idx="4">
                  <c:v>3881.6644853702273</c:v>
                </c:pt>
                <c:pt idx="5">
                  <c:v>5425.7314411440202</c:v>
                </c:pt>
                <c:pt idx="6">
                  <c:v>5597.0709629793964</c:v>
                </c:pt>
                <c:pt idx="7">
                  <c:v>11098.208968592033</c:v>
                </c:pt>
                <c:pt idx="8">
                  <c:v>12889.78930096528</c:v>
                </c:pt>
                <c:pt idx="9">
                  <c:v>12424.073941127554</c:v>
                </c:pt>
                <c:pt idx="10">
                  <c:v>14609.450729592874</c:v>
                </c:pt>
                <c:pt idx="11">
                  <c:v>21376.953823030035</c:v>
                </c:pt>
                <c:pt idx="12">
                  <c:v>20549.883829070834</c:v>
                </c:pt>
                <c:pt idx="13">
                  <c:v>21764.314096785198</c:v>
                </c:pt>
                <c:pt idx="14">
                  <c:v>37808.477706045698</c:v>
                </c:pt>
                <c:pt idx="15">
                  <c:v>44137.11920406163</c:v>
                </c:pt>
                <c:pt idx="16">
                  <c:v>54654.131665886191</c:v>
                </c:pt>
                <c:pt idx="17">
                  <c:v>57292.378291453395</c:v>
                </c:pt>
                <c:pt idx="18">
                  <c:v>57095.858848355667</c:v>
                </c:pt>
                <c:pt idx="19">
                  <c:v>54722.171585760094</c:v>
                </c:pt>
                <c:pt idx="20">
                  <c:v>55958.257571471913</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2609.5231455561461</c:v>
                </c:pt>
                <c:pt idx="2">
                  <c:v>2195.9283718217248</c:v>
                </c:pt>
                <c:pt idx="3">
                  <c:v>2075.264238566213</c:v>
                </c:pt>
                <c:pt idx="4">
                  <c:v>2609.2792759573549</c:v>
                </c:pt>
                <c:pt idx="5">
                  <c:v>2895.2262298050464</c:v>
                </c:pt>
                <c:pt idx="6">
                  <c:v>5008.9247219288573</c:v>
                </c:pt>
                <c:pt idx="7">
                  <c:v>2687.9937509670981</c:v>
                </c:pt>
                <c:pt idx="8">
                  <c:v>4448.6713668434804</c:v>
                </c:pt>
                <c:pt idx="9">
                  <c:v>4726.1113135129654</c:v>
                </c:pt>
                <c:pt idx="10">
                  <c:v>7837.3574273312934</c:v>
                </c:pt>
                <c:pt idx="11">
                  <c:v>12007.7576746799</c:v>
                </c:pt>
                <c:pt idx="12">
                  <c:v>14275.330972401896</c:v>
                </c:pt>
                <c:pt idx="13">
                  <c:v>14247.71036097939</c:v>
                </c:pt>
                <c:pt idx="14">
                  <c:v>26260.139121633249</c:v>
                </c:pt>
                <c:pt idx="15">
                  <c:v>26427.263471218903</c:v>
                </c:pt>
                <c:pt idx="16">
                  <c:v>28271.811448437555</c:v>
                </c:pt>
                <c:pt idx="17">
                  <c:v>22919.652994012416</c:v>
                </c:pt>
                <c:pt idx="18">
                  <c:v>25264.043157206172</c:v>
                </c:pt>
                <c:pt idx="19">
                  <c:v>31944.141780686572</c:v>
                </c:pt>
                <c:pt idx="20">
                  <c:v>33411.813628470038</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1811.4548334792016</c:v>
                </c:pt>
                <c:pt idx="2">
                  <c:v>3482.0248521933972</c:v>
                </c:pt>
                <c:pt idx="3">
                  <c:v>4970.2444147086026</c:v>
                </c:pt>
                <c:pt idx="4">
                  <c:v>6497.9517430136984</c:v>
                </c:pt>
                <c:pt idx="5">
                  <c:v>8056.6849185161009</c:v>
                </c:pt>
                <c:pt idx="6">
                  <c:v>9626.726579645303</c:v>
                </c:pt>
                <c:pt idx="7">
                  <c:v>10899.325287170199</c:v>
                </c:pt>
                <c:pt idx="8">
                  <c:v>11889.834610378704</c:v>
                </c:pt>
                <c:pt idx="9">
                  <c:v>12734.232232430903</c:v>
                </c:pt>
                <c:pt idx="10">
                  <c:v>13795.5520272338</c:v>
                </c:pt>
                <c:pt idx="11">
                  <c:v>14864.665241964402</c:v>
                </c:pt>
                <c:pt idx="12">
                  <c:v>16022.153082913504</c:v>
                </c:pt>
                <c:pt idx="13">
                  <c:v>17323.949755366699</c:v>
                </c:pt>
                <c:pt idx="14">
                  <c:v>18742.321562741203</c:v>
                </c:pt>
                <c:pt idx="15">
                  <c:v>19923.854901261209</c:v>
                </c:pt>
                <c:pt idx="16">
                  <c:v>21283.490152931405</c:v>
                </c:pt>
                <c:pt idx="17">
                  <c:v>22385.155990959804</c:v>
                </c:pt>
                <c:pt idx="18">
                  <c:v>23465.081509838496</c:v>
                </c:pt>
                <c:pt idx="19">
                  <c:v>24483.816392384895</c:v>
                </c:pt>
                <c:pt idx="20">
                  <c:v>25412.290025186605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Summary_2!$K$13:$AE$13</c:f>
              <c:numCache>
                <c:formatCode>"$"#,##0.0</c:formatCode>
                <c:ptCount val="21"/>
                <c:pt idx="0">
                  <c:v>0</c:v>
                </c:pt>
                <c:pt idx="1">
                  <c:v>233.47119700252497</c:v>
                </c:pt>
                <c:pt idx="2">
                  <c:v>233.47119700254495</c:v>
                </c:pt>
                <c:pt idx="3">
                  <c:v>237.98056866959016</c:v>
                </c:pt>
                <c:pt idx="4">
                  <c:v>250.32296887666698</c:v>
                </c:pt>
                <c:pt idx="5">
                  <c:v>311.44204322290528</c:v>
                </c:pt>
                <c:pt idx="6">
                  <c:v>422.3567618136903</c:v>
                </c:pt>
                <c:pt idx="7">
                  <c:v>622.05363370556529</c:v>
                </c:pt>
                <c:pt idx="8">
                  <c:v>703.61084786634285</c:v>
                </c:pt>
                <c:pt idx="9">
                  <c:v>703.61084786634285</c:v>
                </c:pt>
                <c:pt idx="10">
                  <c:v>846.69453474450279</c:v>
                </c:pt>
                <c:pt idx="11">
                  <c:v>1346.4290715548746</c:v>
                </c:pt>
                <c:pt idx="12">
                  <c:v>1509.9527168369702</c:v>
                </c:pt>
                <c:pt idx="13">
                  <c:v>1691.8845057689798</c:v>
                </c:pt>
                <c:pt idx="14">
                  <c:v>3000.8273677584261</c:v>
                </c:pt>
                <c:pt idx="15">
                  <c:v>3228.1028303895173</c:v>
                </c:pt>
                <c:pt idx="16">
                  <c:v>4024.3108497465487</c:v>
                </c:pt>
                <c:pt idx="17">
                  <c:v>4281.7804115038216</c:v>
                </c:pt>
                <c:pt idx="18">
                  <c:v>4375.8420824077184</c:v>
                </c:pt>
                <c:pt idx="19">
                  <c:v>4610.9006813123797</c:v>
                </c:pt>
                <c:pt idx="20">
                  <c:v>4732.1900951982479</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Summary_2!$K$14:$AE$14</c:f>
              <c:numCache>
                <c:formatCode>"$"#,##0.0</c:formatCode>
                <c:ptCount val="21"/>
                <c:pt idx="0">
                  <c:v>3663.362978585114</c:v>
                </c:pt>
                <c:pt idx="1">
                  <c:v>3462.9362879901464</c:v>
                </c:pt>
                <c:pt idx="2">
                  <c:v>2832.8106187718486</c:v>
                </c:pt>
                <c:pt idx="3">
                  <c:v>4521.6077543252777</c:v>
                </c:pt>
                <c:pt idx="4">
                  <c:v>3398.9760887797174</c:v>
                </c:pt>
                <c:pt idx="5">
                  <c:v>3495.799129555041</c:v>
                </c:pt>
                <c:pt idx="6">
                  <c:v>3761.0472296546586</c:v>
                </c:pt>
                <c:pt idx="7">
                  <c:v>2923.8031187578122</c:v>
                </c:pt>
                <c:pt idx="8">
                  <c:v>2816.3150445449105</c:v>
                </c:pt>
                <c:pt idx="9">
                  <c:v>3399.0092791936086</c:v>
                </c:pt>
                <c:pt idx="10">
                  <c:v>3522.9550271744661</c:v>
                </c:pt>
                <c:pt idx="11">
                  <c:v>3213.6086964390875</c:v>
                </c:pt>
                <c:pt idx="12">
                  <c:v>2671.6949405735395</c:v>
                </c:pt>
                <c:pt idx="13">
                  <c:v>2685.7865437815972</c:v>
                </c:pt>
                <c:pt idx="14">
                  <c:v>2703.8402564150874</c:v>
                </c:pt>
                <c:pt idx="15">
                  <c:v>3177.0016314171808</c:v>
                </c:pt>
                <c:pt idx="16">
                  <c:v>3696.6766734408657</c:v>
                </c:pt>
                <c:pt idx="17">
                  <c:v>2848.4705337478399</c:v>
                </c:pt>
                <c:pt idx="18">
                  <c:v>2828.3387466378381</c:v>
                </c:pt>
                <c:pt idx="19">
                  <c:v>3497.7192195869893</c:v>
                </c:pt>
                <c:pt idx="20">
                  <c:v>2870.6634432855572</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Summary_2!$K$15:$AE$15</c:f>
              <c:numCache>
                <c:formatCode>"$"#,##0.0</c:formatCode>
                <c:ptCount val="21"/>
                <c:pt idx="0">
                  <c:v>2419.46741527118</c:v>
                </c:pt>
                <c:pt idx="1">
                  <c:v>2400.5590104409425</c:v>
                </c:pt>
                <c:pt idx="2">
                  <c:v>2537.7973448442635</c:v>
                </c:pt>
                <c:pt idx="3">
                  <c:v>2339.3921823554429</c:v>
                </c:pt>
                <c:pt idx="4">
                  <c:v>2328.4723409173976</c:v>
                </c:pt>
                <c:pt idx="5">
                  <c:v>2258.0386835879526</c:v>
                </c:pt>
                <c:pt idx="6">
                  <c:v>2506.8531400144307</c:v>
                </c:pt>
                <c:pt idx="7">
                  <c:v>2229.1524771003783</c:v>
                </c:pt>
                <c:pt idx="8">
                  <c:v>2209.1435626770358</c:v>
                </c:pt>
                <c:pt idx="9">
                  <c:v>2438.3525498934173</c:v>
                </c:pt>
                <c:pt idx="10">
                  <c:v>2295.8862394143625</c:v>
                </c:pt>
                <c:pt idx="11">
                  <c:v>2264.2149007187163</c:v>
                </c:pt>
                <c:pt idx="12">
                  <c:v>2240.4808611020676</c:v>
                </c:pt>
                <c:pt idx="13">
                  <c:v>2120.9941172785921</c:v>
                </c:pt>
                <c:pt idx="14">
                  <c:v>1615.4831109904981</c:v>
                </c:pt>
                <c:pt idx="15">
                  <c:v>1334.2780631394928</c:v>
                </c:pt>
                <c:pt idx="16">
                  <c:v>1610.1193386344341</c:v>
                </c:pt>
                <c:pt idx="17">
                  <c:v>1205.815050198458</c:v>
                </c:pt>
                <c:pt idx="18">
                  <c:v>1193.4518782101277</c:v>
                </c:pt>
                <c:pt idx="19">
                  <c:v>1460.3451737646908</c:v>
                </c:pt>
                <c:pt idx="20">
                  <c:v>1157.7869227933879</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Summary_2!$K$16:$AE$16</c:f>
              <c:numCache>
                <c:formatCode>"$"#,##0.0</c:formatCode>
                <c:ptCount val="21"/>
                <c:pt idx="0">
                  <c:v>753.88892722577179</c:v>
                </c:pt>
                <c:pt idx="1">
                  <c:v>734.19633580298796</c:v>
                </c:pt>
                <c:pt idx="2">
                  <c:v>734.8373553046473</c:v>
                </c:pt>
                <c:pt idx="3">
                  <c:v>741.96843514122543</c:v>
                </c:pt>
                <c:pt idx="4">
                  <c:v>722.21406482379507</c:v>
                </c:pt>
                <c:pt idx="5">
                  <c:v>725.39433126358506</c:v>
                </c:pt>
                <c:pt idx="6">
                  <c:v>708.66298309764591</c:v>
                </c:pt>
                <c:pt idx="7">
                  <c:v>729.81238616282974</c:v>
                </c:pt>
                <c:pt idx="8">
                  <c:v>716.73457993254374</c:v>
                </c:pt>
                <c:pt idx="9">
                  <c:v>715.11145877885747</c:v>
                </c:pt>
                <c:pt idx="10">
                  <c:v>709.27652396955398</c:v>
                </c:pt>
                <c:pt idx="11">
                  <c:v>716.82465686899332</c:v>
                </c:pt>
                <c:pt idx="12">
                  <c:v>712.30345608330902</c:v>
                </c:pt>
                <c:pt idx="13">
                  <c:v>719.69072019872374</c:v>
                </c:pt>
                <c:pt idx="14">
                  <c:v>655.96207422581745</c:v>
                </c:pt>
                <c:pt idx="15">
                  <c:v>650.53829467539276</c:v>
                </c:pt>
                <c:pt idx="16">
                  <c:v>636.97949100832216</c:v>
                </c:pt>
                <c:pt idx="17">
                  <c:v>660.5345732921395</c:v>
                </c:pt>
                <c:pt idx="18">
                  <c:v>652.92441288149155</c:v>
                </c:pt>
                <c:pt idx="19">
                  <c:v>646.04073539203409</c:v>
                </c:pt>
                <c:pt idx="20">
                  <c:v>641.75334716711484</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Summary_2!$K$17:$AE$17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0.41947499999996629</c:v>
                </c:pt>
                <c:pt idx="9">
                  <c:v>0.41947499999996629</c:v>
                </c:pt>
                <c:pt idx="10">
                  <c:v>0.41947500000005633</c:v>
                </c:pt>
                <c:pt idx="11">
                  <c:v>11.761546196835457</c:v>
                </c:pt>
                <c:pt idx="12">
                  <c:v>13.450646196835635</c:v>
                </c:pt>
                <c:pt idx="13">
                  <c:v>13.450646196835635</c:v>
                </c:pt>
                <c:pt idx="14">
                  <c:v>127.54895679776467</c:v>
                </c:pt>
                <c:pt idx="15">
                  <c:v>156.94006460092373</c:v>
                </c:pt>
                <c:pt idx="16">
                  <c:v>308.12532358677436</c:v>
                </c:pt>
                <c:pt idx="17">
                  <c:v>310.17699576891044</c:v>
                </c:pt>
                <c:pt idx="18">
                  <c:v>320.22201837478428</c:v>
                </c:pt>
                <c:pt idx="19">
                  <c:v>358.78263481288042</c:v>
                </c:pt>
                <c:pt idx="20">
                  <c:v>358.78263481288042</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Summary_2!$K$18:$AE$18</c:f>
              <c:numCache>
                <c:formatCode>"$"#,##0.0</c:formatCode>
                <c:ptCount val="21"/>
                <c:pt idx="0">
                  <c:v>0</c:v>
                </c:pt>
                <c:pt idx="1">
                  <c:v>1.99659024500942</c:v>
                </c:pt>
                <c:pt idx="2">
                  <c:v>12.482377544488816</c:v>
                </c:pt>
                <c:pt idx="3">
                  <c:v>38.915376658605091</c:v>
                </c:pt>
                <c:pt idx="4">
                  <c:v>0</c:v>
                </c:pt>
                <c:pt idx="5">
                  <c:v>0</c:v>
                </c:pt>
                <c:pt idx="6">
                  <c:v>0</c:v>
                </c:pt>
                <c:pt idx="7">
                  <c:v>7.2569601237444195</c:v>
                </c:pt>
                <c:pt idx="8">
                  <c:v>2.0026866006816197</c:v>
                </c:pt>
                <c:pt idx="9">
                  <c:v>0</c:v>
                </c:pt>
                <c:pt idx="10">
                  <c:v>34.626525891190788</c:v>
                </c:pt>
                <c:pt idx="11">
                  <c:v>0</c:v>
                </c:pt>
                <c:pt idx="12">
                  <c:v>9.0439837018998581</c:v>
                </c:pt>
                <c:pt idx="13">
                  <c:v>13.010086321036098</c:v>
                </c:pt>
                <c:pt idx="14">
                  <c:v>27.250919211212647</c:v>
                </c:pt>
                <c:pt idx="15">
                  <c:v>11.806114370723519</c:v>
                </c:pt>
                <c:pt idx="16">
                  <c:v>11.085859787497951</c:v>
                </c:pt>
                <c:pt idx="17">
                  <c:v>0.22085631683277002</c:v>
                </c:pt>
                <c:pt idx="18">
                  <c:v>15.556702919810821</c:v>
                </c:pt>
                <c:pt idx="19">
                  <c:v>57.405362739782085</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Summary_2!$K$19:$AE$19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Summary_2!$K$20:$AE$20</c:f>
              <c:numCache>
                <c:formatCode>"$"#,##0.0</c:formatCode>
                <c:ptCount val="21"/>
                <c:pt idx="0">
                  <c:v>0</c:v>
                </c:pt>
                <c:pt idx="1">
                  <c:v>23.79981895293653</c:v>
                </c:pt>
                <c:pt idx="2">
                  <c:v>23.79981895293653</c:v>
                </c:pt>
                <c:pt idx="3">
                  <c:v>153.29506199056974</c:v>
                </c:pt>
                <c:pt idx="4">
                  <c:v>305.67195162827312</c:v>
                </c:pt>
                <c:pt idx="5">
                  <c:v>305.67195162827312</c:v>
                </c:pt>
                <c:pt idx="6">
                  <c:v>431.20148452028593</c:v>
                </c:pt>
                <c:pt idx="7">
                  <c:v>431.20148452028593</c:v>
                </c:pt>
                <c:pt idx="8">
                  <c:v>431.20148452028593</c:v>
                </c:pt>
                <c:pt idx="9">
                  <c:v>431.20148452028593</c:v>
                </c:pt>
                <c:pt idx="10">
                  <c:v>431.20148452028593</c:v>
                </c:pt>
                <c:pt idx="11">
                  <c:v>584.66678051254439</c:v>
                </c:pt>
                <c:pt idx="12">
                  <c:v>584.66678051254439</c:v>
                </c:pt>
                <c:pt idx="13">
                  <c:v>584.66678051254439</c:v>
                </c:pt>
                <c:pt idx="14">
                  <c:v>667.74846557691126</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38.612509619999997</c:v>
                </c:pt>
                <c:pt idx="4">
                  <c:v>38.612509619999997</c:v>
                </c:pt>
                <c:pt idx="5">
                  <c:v>38.612509619999997</c:v>
                </c:pt>
                <c:pt idx="6">
                  <c:v>38.612509619999997</c:v>
                </c:pt>
                <c:pt idx="7">
                  <c:v>38.612509619999997</c:v>
                </c:pt>
                <c:pt idx="8">
                  <c:v>38.612509619999997</c:v>
                </c:pt>
                <c:pt idx="9">
                  <c:v>38.612509619999997</c:v>
                </c:pt>
                <c:pt idx="10">
                  <c:v>38.612509619999997</c:v>
                </c:pt>
                <c:pt idx="11">
                  <c:v>38.612509619999997</c:v>
                </c:pt>
                <c:pt idx="12">
                  <c:v>38.612509619999997</c:v>
                </c:pt>
                <c:pt idx="13">
                  <c:v>38.612509619999997</c:v>
                </c:pt>
                <c:pt idx="14">
                  <c:v>38.612509619999997</c:v>
                </c:pt>
                <c:pt idx="15">
                  <c:v>38.612509619999997</c:v>
                </c:pt>
                <c:pt idx="16">
                  <c:v>38.612509619999997</c:v>
                </c:pt>
                <c:pt idx="17">
                  <c:v>219.81275178000001</c:v>
                </c:pt>
                <c:pt idx="18">
                  <c:v>219.81275178000001</c:v>
                </c:pt>
                <c:pt idx="19">
                  <c:v>219.81275178000001</c:v>
                </c:pt>
                <c:pt idx="20">
                  <c:v>219.81275178000001</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539.386187222427</c:v>
                </c:pt>
                <c:pt idx="10">
                  <c:v>1024.2611556755273</c:v>
                </c:pt>
                <c:pt idx="11">
                  <c:v>1092.7356561941274</c:v>
                </c:pt>
                <c:pt idx="12">
                  <c:v>1155.4894065948274</c:v>
                </c:pt>
                <c:pt idx="13">
                  <c:v>1350.1318218628269</c:v>
                </c:pt>
                <c:pt idx="14">
                  <c:v>2775.5678416504279</c:v>
                </c:pt>
                <c:pt idx="15">
                  <c:v>2862.5110011765282</c:v>
                </c:pt>
                <c:pt idx="16">
                  <c:v>2951.9533169831275</c:v>
                </c:pt>
                <c:pt idx="17">
                  <c:v>4568.7012980892259</c:v>
                </c:pt>
                <c:pt idx="18">
                  <c:v>4687.8621635920244</c:v>
                </c:pt>
                <c:pt idx="19">
                  <c:v>4751.937161480726</c:v>
                </c:pt>
                <c:pt idx="20">
                  <c:v>7239.7332097571243</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125.37468158999999</c:v>
                </c:pt>
                <c:pt idx="11">
                  <c:v>125.37468158999999</c:v>
                </c:pt>
                <c:pt idx="12">
                  <c:v>530.96099863000006</c:v>
                </c:pt>
                <c:pt idx="13">
                  <c:v>1989.1861600699999</c:v>
                </c:pt>
                <c:pt idx="14">
                  <c:v>4095.7473775100002</c:v>
                </c:pt>
                <c:pt idx="15">
                  <c:v>4095.7473775100002</c:v>
                </c:pt>
                <c:pt idx="16">
                  <c:v>4660.9168052000005</c:v>
                </c:pt>
                <c:pt idx="17">
                  <c:v>5064.7726888400002</c:v>
                </c:pt>
                <c:pt idx="18">
                  <c:v>5064.7726888400002</c:v>
                </c:pt>
                <c:pt idx="19">
                  <c:v>5158.4980446200007</c:v>
                </c:pt>
                <c:pt idx="20">
                  <c:v>5158.4980446200007</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2250.6927458700002</c:v>
                </c:pt>
                <c:pt idx="17">
                  <c:v>2491.4844554400001</c:v>
                </c:pt>
                <c:pt idx="18">
                  <c:v>2491.4844554400001</c:v>
                </c:pt>
                <c:pt idx="19">
                  <c:v>2491.4844554400001</c:v>
                </c:pt>
                <c:pt idx="20">
                  <c:v>2491.4844554400001</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3035</c:v>
                </c:pt>
                <c:pt idx="7">
                  <c:v>3035</c:v>
                </c:pt>
                <c:pt idx="8">
                  <c:v>3035</c:v>
                </c:pt>
                <c:pt idx="9">
                  <c:v>3035</c:v>
                </c:pt>
                <c:pt idx="10">
                  <c:v>3035</c:v>
                </c:pt>
                <c:pt idx="11">
                  <c:v>3857.5</c:v>
                </c:pt>
                <c:pt idx="12">
                  <c:v>3857.5</c:v>
                </c:pt>
                <c:pt idx="13">
                  <c:v>3857.5</c:v>
                </c:pt>
                <c:pt idx="14">
                  <c:v>5312.5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96130.494866372872</c:v>
                </c:pt>
                <c:pt idx="1">
                  <c:v>77704.114283396077</c:v>
                </c:pt>
                <c:pt idx="2">
                  <c:v>33657.882502873035</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30003.415493705041</c:v>
                </c:pt>
                <c:pt idx="1">
                  <c:v>26183.887562744429</c:v>
                </c:pt>
                <c:pt idx="2">
                  <c:v>22334.106497810484</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3098.2354589753631</c:v>
                </c:pt>
                <c:pt idx="1">
                  <c:v>1890.3662407097472</c:v>
                </c:pt>
                <c:pt idx="2">
                  <c:v>2850.5351493368025</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87.045642001110025</c:v>
                </c:pt>
                <c:pt idx="1">
                  <c:v>74.114808209435637</c:v>
                </c:pt>
                <c:pt idx="2">
                  <c:v>321.50281784725496</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15914.124749661016</c:v>
                </c:pt>
                <c:pt idx="1">
                  <c:v>16178.668399615854</c:v>
                </c:pt>
                <c:pt idx="2">
                  <c:v>15540.491078443072</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140.74298283386349</c:v>
                </c:pt>
                <c:pt idx="1">
                  <c:v>2756.0474766885754</c:v>
                </c:pt>
                <c:pt idx="2">
                  <c:v>18010.275724105755</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0.83304130913545105</c:v>
                </c:pt>
                <c:pt idx="2">
                  <c:v>4.2726208250644184</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28968.784643858573</c:v>
                </c:pt>
                <c:pt idx="1">
                  <c:v>43578.235373451447</c:v>
                </c:pt>
                <c:pt idx="2">
                  <c:v>84927.042215330483</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c:v>
                </c:pt>
                <c:pt idx="1">
                  <c:v>20611.884955488884</c:v>
                </c:pt>
                <c:pt idx="2">
                  <c:v>46186.341156627626</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17800.329559407499</c:v>
                </c:pt>
                <c:pt idx="1">
                  <c:v>31595.881586641299</c:v>
                </c:pt>
                <c:pt idx="2">
                  <c:v>43212.619584594104</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Central with updated demand (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125.07329516886375</c:v>
                </c:pt>
                <c:pt idx="1">
                  <c:v>125.05063587822052</c:v>
                </c:pt>
                <c:pt idx="2">
                  <c:v>124.88764614215371</c:v>
                </c:pt>
                <c:pt idx="3">
                  <c:v>120.42727551165851</c:v>
                </c:pt>
                <c:pt idx="4">
                  <c:v>118.98953851445862</c:v>
                </c:pt>
                <c:pt idx="5">
                  <c:v>114.57792124619654</c:v>
                </c:pt>
                <c:pt idx="6">
                  <c:v>119.945961232741</c:v>
                </c:pt>
                <c:pt idx="7">
                  <c:v>107.33610200835729</c:v>
                </c:pt>
                <c:pt idx="8">
                  <c:v>106.30183176390075</c:v>
                </c:pt>
                <c:pt idx="9">
                  <c:v>109.95097251993015</c:v>
                </c:pt>
                <c:pt idx="10">
                  <c:v>102.89917095985197</c:v>
                </c:pt>
                <c:pt idx="11">
                  <c:v>96.523773501850627</c:v>
                </c:pt>
                <c:pt idx="12">
                  <c:v>97.782362872807965</c:v>
                </c:pt>
                <c:pt idx="13">
                  <c:v>96.179011996209198</c:v>
                </c:pt>
                <c:pt idx="14">
                  <c:v>77.146653305448424</c:v>
                </c:pt>
                <c:pt idx="15">
                  <c:v>73.62985255609199</c:v>
                </c:pt>
                <c:pt idx="16">
                  <c:v>78.148389438764909</c:v>
                </c:pt>
                <c:pt idx="17">
                  <c:v>73.548703279730205</c:v>
                </c:pt>
                <c:pt idx="18">
                  <c:v>77.321258340810886</c:v>
                </c:pt>
                <c:pt idx="19">
                  <c:v>80.39521280256912</c:v>
                </c:pt>
                <c:pt idx="20">
                  <c:v>77.833377704110546</c:v>
                </c:pt>
              </c:numCache>
            </c:numRef>
          </c:val>
          <c:smooth val="1"/>
          <c:extLst>
            <c:ext xmlns:c16="http://schemas.microsoft.com/office/drawing/2014/chart" uri="{C3380CC4-5D6E-409C-BE32-E72D297353CC}">
              <c16:uniqueId val="{00000001-141B-4B10-8F48-8D4A75120BB0}"/>
            </c:ext>
          </c:extLst>
        </c:ser>
        <c:ser>
          <c:idx val="1"/>
          <c:order val="1"/>
          <c:tx>
            <c:strRef>
              <c:f>'Comparison 1 vs 2'!$H$149</c:f>
              <c:strCache>
                <c:ptCount val="1"/>
                <c:pt idx="0">
                  <c:v>Central with updated demand (DP8)</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125.0732746841215</c:v>
                </c:pt>
                <c:pt idx="1">
                  <c:v>125.0986876884656</c:v>
                </c:pt>
                <c:pt idx="2">
                  <c:v>124.84608051350087</c:v>
                </c:pt>
                <c:pt idx="3">
                  <c:v>120.8708242627157</c:v>
                </c:pt>
                <c:pt idx="4">
                  <c:v>119.60063280631165</c:v>
                </c:pt>
                <c:pt idx="5">
                  <c:v>115.0584537282769</c:v>
                </c:pt>
                <c:pt idx="6">
                  <c:v>120.75603748586164</c:v>
                </c:pt>
                <c:pt idx="7">
                  <c:v>109.8383861225775</c:v>
                </c:pt>
                <c:pt idx="8">
                  <c:v>107.20848016252495</c:v>
                </c:pt>
                <c:pt idx="9">
                  <c:v>110.9858141747718</c:v>
                </c:pt>
                <c:pt idx="10">
                  <c:v>101.27039881642177</c:v>
                </c:pt>
                <c:pt idx="11">
                  <c:v>92.947515635643427</c:v>
                </c:pt>
                <c:pt idx="12">
                  <c:v>93.632954078767057</c:v>
                </c:pt>
                <c:pt idx="13">
                  <c:v>92.471949322999464</c:v>
                </c:pt>
                <c:pt idx="14">
                  <c:v>69.570662839627687</c:v>
                </c:pt>
                <c:pt idx="15">
                  <c:v>64.330335402860143</c:v>
                </c:pt>
                <c:pt idx="16">
                  <c:v>59.366927292428898</c:v>
                </c:pt>
                <c:pt idx="17">
                  <c:v>58.426176564471497</c:v>
                </c:pt>
                <c:pt idx="18">
                  <c:v>59.532308374485098</c:v>
                </c:pt>
                <c:pt idx="19">
                  <c:v>58.969189225844296</c:v>
                </c:pt>
                <c:pt idx="20">
                  <c:v>56.848914248326182</c:v>
                </c:pt>
              </c:numCache>
            </c:numRef>
          </c:val>
          <c:smooth val="1"/>
          <c:extLst>
            <c:ext xmlns:c16="http://schemas.microsoft.com/office/drawing/2014/chart" uri="{C3380CC4-5D6E-409C-BE32-E72D297353CC}">
              <c16:uniqueId val="{00000002-141B-4B10-8F48-8D4A75120BB0}"/>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0.28751032196294091</c:v>
                </c:pt>
                <c:pt idx="1">
                  <c:v>1.5696969315419835</c:v>
                </c:pt>
                <c:pt idx="2">
                  <c:v>1.791728249208802</c:v>
                </c:pt>
                <c:pt idx="3">
                  <c:v>9.9305479864455606</c:v>
                </c:pt>
                <c:pt idx="4">
                  <c:v>-17.323866070456461</c:v>
                </c:pt>
                <c:pt idx="5">
                  <c:v>-46.10671743528286</c:v>
                </c:pt>
                <c:pt idx="6">
                  <c:v>18.325453922127394</c:v>
                </c:pt>
                <c:pt idx="7">
                  <c:v>-35.321023055921273</c:v>
                </c:pt>
                <c:pt idx="8">
                  <c:v>14.016939125381555</c:v>
                </c:pt>
                <c:pt idx="9">
                  <c:v>97.776743714108761</c:v>
                </c:pt>
                <c:pt idx="10">
                  <c:v>-15.295247131060705</c:v>
                </c:pt>
                <c:pt idx="11">
                  <c:v>-50.024978554700169</c:v>
                </c:pt>
                <c:pt idx="12">
                  <c:v>133.78102474415721</c:v>
                </c:pt>
                <c:pt idx="13">
                  <c:v>214.74610525585013</c:v>
                </c:pt>
                <c:pt idx="14">
                  <c:v>-326.61018162732626</c:v>
                </c:pt>
                <c:pt idx="15">
                  <c:v>-125.05242533191358</c:v>
                </c:pt>
                <c:pt idx="16">
                  <c:v>-240.94337561755628</c:v>
                </c:pt>
                <c:pt idx="17">
                  <c:v>-1050.8825640815044</c:v>
                </c:pt>
                <c:pt idx="18">
                  <c:v>-1170.6038460110994</c:v>
                </c:pt>
                <c:pt idx="19">
                  <c:v>-1157.1712678983351</c:v>
                </c:pt>
                <c:pt idx="20">
                  <c:v>-2376.5963804386565</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1.448871422837783E-8</c:v>
                </c:pt>
                <c:pt idx="1">
                  <c:v>-2.2286571467606677</c:v>
                </c:pt>
                <c:pt idx="2">
                  <c:v>5.8339825745425884</c:v>
                </c:pt>
                <c:pt idx="3">
                  <c:v>-30.526960798277912</c:v>
                </c:pt>
                <c:pt idx="4">
                  <c:v>7.1053227315200118</c:v>
                </c:pt>
                <c:pt idx="5">
                  <c:v>-16.106795199973071</c:v>
                </c:pt>
                <c:pt idx="6">
                  <c:v>-144.32203736565535</c:v>
                </c:pt>
                <c:pt idx="7">
                  <c:v>585.20475808875972</c:v>
                </c:pt>
                <c:pt idx="8">
                  <c:v>900.30137008353779</c:v>
                </c:pt>
                <c:pt idx="9">
                  <c:v>1009.4589594196988</c:v>
                </c:pt>
                <c:pt idx="10">
                  <c:v>1536.7194849008649</c:v>
                </c:pt>
                <c:pt idx="11">
                  <c:v>2239.1249822812338</c:v>
                </c:pt>
                <c:pt idx="12">
                  <c:v>1779.6539586190784</c:v>
                </c:pt>
                <c:pt idx="13">
                  <c:v>878.20493244058662</c:v>
                </c:pt>
                <c:pt idx="14">
                  <c:v>-580.50569478114267</c:v>
                </c:pt>
                <c:pt idx="15">
                  <c:v>-362.21799648857632</c:v>
                </c:pt>
                <c:pt idx="16">
                  <c:v>-995.48488724661456</c:v>
                </c:pt>
                <c:pt idx="17">
                  <c:v>-1756.6786361648419</c:v>
                </c:pt>
                <c:pt idx="18">
                  <c:v>-1776.2457831274469</c:v>
                </c:pt>
                <c:pt idx="19">
                  <c:v>-2489.6630967452265</c:v>
                </c:pt>
                <c:pt idx="20">
                  <c:v>-2468.7186017077111</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-101.42865377675201</c:v>
                </c:pt>
                <c:pt idx="4">
                  <c:v>-423.44875180735426</c:v>
                </c:pt>
                <c:pt idx="5">
                  <c:v>-759.5436342198434</c:v>
                </c:pt>
                <c:pt idx="6">
                  <c:v>-1272.9845787250724</c:v>
                </c:pt>
                <c:pt idx="7">
                  <c:v>-1016.0045849680712</c:v>
                </c:pt>
                <c:pt idx="8">
                  <c:v>-766.06780315285755</c:v>
                </c:pt>
                <c:pt idx="9">
                  <c:v>-735.19004847847395</c:v>
                </c:pt>
                <c:pt idx="10">
                  <c:v>-757.11416750138119</c:v>
                </c:pt>
                <c:pt idx="11">
                  <c:v>-2444.9294680906446</c:v>
                </c:pt>
                <c:pt idx="12">
                  <c:v>-2929.596536674806</c:v>
                </c:pt>
                <c:pt idx="13">
                  <c:v>-2883.9109629536292</c:v>
                </c:pt>
                <c:pt idx="14">
                  <c:v>-1372.2302468398561</c:v>
                </c:pt>
                <c:pt idx="15">
                  <c:v>-1322.6660560032551</c:v>
                </c:pt>
                <c:pt idx="16">
                  <c:v>-2232.4026694073691</c:v>
                </c:pt>
                <c:pt idx="17">
                  <c:v>-2673.050948828447</c:v>
                </c:pt>
                <c:pt idx="18">
                  <c:v>-2309.2370930704119</c:v>
                </c:pt>
                <c:pt idx="19">
                  <c:v>-2629.8951021133898</c:v>
                </c:pt>
                <c:pt idx="20">
                  <c:v>-2534.7467357907426</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4.5404885895550251E-7</c:v>
                </c:pt>
                <c:pt idx="1">
                  <c:v>5826.4424708951701</c:v>
                </c:pt>
                <c:pt idx="2">
                  <c:v>4494.5011645721388</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4.7025327210576506E-2</c:v>
                </c:pt>
                <c:pt idx="1">
                  <c:v>-3532.795176722324</c:v>
                </c:pt>
                <c:pt idx="2">
                  <c:v>-2702.5508695986719</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3.9378392102662474E-8</c:v>
                </c:pt>
                <c:pt idx="1">
                  <c:v>630.62212586442138</c:v>
                </c:pt>
                <c:pt idx="2">
                  <c:v>7485.4296516863951</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7.6318755759530177E-8</c:v>
                </c:pt>
                <c:pt idx="1">
                  <c:v>124.27642530147099</c:v>
                </c:pt>
                <c:pt idx="2">
                  <c:v>22032.23828703149</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1.3032331480644643E-7</c:v>
                </c:pt>
                <c:pt idx="1">
                  <c:v>-798.10710415689573</c:v>
                </c:pt>
                <c:pt idx="2">
                  <c:v>-1388.8424247841704</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0.28751033645161783</c:v>
                </c:pt>
                <c:pt idx="1">
                  <c:v>764.31007026842281</c:v>
                </c:pt>
                <c:pt idx="2">
                  <c:v>-7380.0617179371111</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3.0388400773517787E-7</c:v>
                </c:pt>
                <c:pt idx="1">
                  <c:v>-1405.3631755958268</c:v>
                </c:pt>
                <c:pt idx="2">
                  <c:v>-13242.032765677621</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-1642.2826087246831</c:v>
                </c:pt>
                <c:pt idx="2">
                  <c:v>-21107.305224384458</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166.15469096999993</c:v>
                </c:pt>
                <c:pt idx="10">
                  <c:v>-33.440900760000204</c:v>
                </c:pt>
                <c:pt idx="11">
                  <c:v>-33.440900760000204</c:v>
                </c:pt>
                <c:pt idx="12">
                  <c:v>439.32706948999999</c:v>
                </c:pt>
                <c:pt idx="13">
                  <c:v>683.24660340999981</c:v>
                </c:pt>
                <c:pt idx="14">
                  <c:v>-376.33660917999941</c:v>
                </c:pt>
                <c:pt idx="15">
                  <c:v>82.378558090000297</c:v>
                </c:pt>
                <c:pt idx="16">
                  <c:v>82.378558089999842</c:v>
                </c:pt>
                <c:pt idx="17">
                  <c:v>-1429.1590372799997</c:v>
                </c:pt>
                <c:pt idx="18">
                  <c:v>-1429.1590372800001</c:v>
                </c:pt>
                <c:pt idx="19">
                  <c:v>-1429.1590372799997</c:v>
                </c:pt>
                <c:pt idx="20">
                  <c:v>-3857.1483238000001</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0</c:v>
                </c:pt>
                <c:pt idx="7">
                  <c:v>1016.2419124999999</c:v>
                </c:pt>
                <c:pt idx="8">
                  <c:v>1082.8194550000001</c:v>
                </c:pt>
                <c:pt idx="9">
                  <c:v>1082.8194550000001</c:v>
                </c:pt>
                <c:pt idx="10">
                  <c:v>1316.6722207400003</c:v>
                </c:pt>
                <c:pt idx="11">
                  <c:v>1712.1202544500002</c:v>
                </c:pt>
                <c:pt idx="12">
                  <c:v>1607.3119370199997</c:v>
                </c:pt>
                <c:pt idx="13">
                  <c:v>664.38989993000041</c:v>
                </c:pt>
                <c:pt idx="14">
                  <c:v>1021.4994986399997</c:v>
                </c:pt>
                <c:pt idx="15">
                  <c:v>1168.0436413500001</c:v>
                </c:pt>
                <c:pt idx="16">
                  <c:v>806.28536256000007</c:v>
                </c:pt>
                <c:pt idx="17">
                  <c:v>402.42947892000029</c:v>
                </c:pt>
                <c:pt idx="18">
                  <c:v>402.42947892000029</c:v>
                </c:pt>
                <c:pt idx="19">
                  <c:v>308.70412314000077</c:v>
                </c:pt>
                <c:pt idx="20">
                  <c:v>308.70412314000077</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25.013243899999907</c:v>
                </c:pt>
                <c:pt idx="14">
                  <c:v>25.013243899999907</c:v>
                </c:pt>
                <c:pt idx="15">
                  <c:v>25.013243899999907</c:v>
                </c:pt>
                <c:pt idx="16">
                  <c:v>62.497832659999858</c:v>
                </c:pt>
                <c:pt idx="17">
                  <c:v>-70.178789529999904</c:v>
                </c:pt>
                <c:pt idx="18">
                  <c:v>20.852685800000017</c:v>
                </c:pt>
                <c:pt idx="19">
                  <c:v>20.852685800000017</c:v>
                </c:pt>
                <c:pt idx="20">
                  <c:v>232.88968397999997</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23.550637319999623</c:v>
                </c:pt>
                <c:pt idx="3">
                  <c:v>523.6085696400005</c:v>
                </c:pt>
                <c:pt idx="4">
                  <c:v>523.6085696400005</c:v>
                </c:pt>
                <c:pt idx="5">
                  <c:v>523.6085696400005</c:v>
                </c:pt>
                <c:pt idx="6">
                  <c:v>523.6085696400005</c:v>
                </c:pt>
                <c:pt idx="7">
                  <c:v>523.6085696400005</c:v>
                </c:pt>
                <c:pt idx="8">
                  <c:v>1663.2724495200018</c:v>
                </c:pt>
                <c:pt idx="9">
                  <c:v>1663.2724495200018</c:v>
                </c:pt>
                <c:pt idx="10">
                  <c:v>1663.2724495200018</c:v>
                </c:pt>
                <c:pt idx="11">
                  <c:v>3653.3436486000001</c:v>
                </c:pt>
                <c:pt idx="12">
                  <c:v>3653.3436485999982</c:v>
                </c:pt>
                <c:pt idx="13">
                  <c:v>4002.8122441199985</c:v>
                </c:pt>
                <c:pt idx="14">
                  <c:v>5388.6879156599998</c:v>
                </c:pt>
                <c:pt idx="15">
                  <c:v>6133.4449907999997</c:v>
                </c:pt>
                <c:pt idx="16">
                  <c:v>7898.3863186799999</c:v>
                </c:pt>
                <c:pt idx="17">
                  <c:v>8195.8575271199988</c:v>
                </c:pt>
                <c:pt idx="18">
                  <c:v>8338.0443663599981</c:v>
                </c:pt>
                <c:pt idx="19">
                  <c:v>8338.0443663599981</c:v>
                </c:pt>
                <c:pt idx="20">
                  <c:v>9314.2311283199997</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0</c:v>
                </c:pt>
                <c:pt idx="5">
                  <c:v>0</c:v>
                </c:pt>
                <c:pt idx="6">
                  <c:v>0</c:v>
                </c:pt>
                <c:pt idx="7">
                  <c:v>1016.2419125000006</c:v>
                </c:pt>
                <c:pt idx="8">
                  <c:v>1082.8194549999998</c:v>
                </c:pt>
                <c:pt idx="9">
                  <c:v>1248.9741459699994</c:v>
                </c:pt>
                <c:pt idx="10">
                  <c:v>1283.2313199800001</c:v>
                </c:pt>
                <c:pt idx="11">
                  <c:v>1678.6793536899986</c:v>
                </c:pt>
                <c:pt idx="12">
                  <c:v>2046.6390065100004</c:v>
                </c:pt>
                <c:pt idx="13">
                  <c:v>1372.6497472400006</c:v>
                </c:pt>
                <c:pt idx="14">
                  <c:v>670.17613336000068</c:v>
                </c:pt>
                <c:pt idx="15">
                  <c:v>1275.4354433400003</c:v>
                </c:pt>
                <c:pt idx="16">
                  <c:v>951.16175330999977</c:v>
                </c:pt>
                <c:pt idx="17">
                  <c:v>-1096.9083478899993</c:v>
                </c:pt>
                <c:pt idx="18">
                  <c:v>-1005.8768725600003</c:v>
                </c:pt>
                <c:pt idx="19">
                  <c:v>-1099.6022283399998</c:v>
                </c:pt>
                <c:pt idx="20">
                  <c:v>-3315.5545166800021</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1</c:v>
                </c:pt>
                <c:pt idx="4">
                  <c:v>1</c:v>
                </c:pt>
                <c:pt idx="5">
                  <c:v>1</c:v>
                </c:pt>
                <c:pt idx="6">
                  <c:v>21.687615560000268</c:v>
                </c:pt>
                <c:pt idx="7">
                  <c:v>58.110143090001657</c:v>
                </c:pt>
                <c:pt idx="8">
                  <c:v>-90.950326739999582</c:v>
                </c:pt>
                <c:pt idx="9">
                  <c:v>-90.950326739999582</c:v>
                </c:pt>
                <c:pt idx="10">
                  <c:v>-275.95032673999958</c:v>
                </c:pt>
                <c:pt idx="11">
                  <c:v>-1322.133539360002</c:v>
                </c:pt>
                <c:pt idx="12">
                  <c:v>-1376.2965114100007</c:v>
                </c:pt>
                <c:pt idx="13">
                  <c:v>-1376.2965114100007</c:v>
                </c:pt>
                <c:pt idx="14">
                  <c:v>476.78574724000282</c:v>
                </c:pt>
                <c:pt idx="15">
                  <c:v>-369.61867995999637</c:v>
                </c:pt>
                <c:pt idx="16">
                  <c:v>-3626.9889574300032</c:v>
                </c:pt>
                <c:pt idx="17">
                  <c:v>-3032.1430086200016</c:v>
                </c:pt>
                <c:pt idx="18">
                  <c:v>-3444.9328802800046</c:v>
                </c:pt>
                <c:pt idx="19">
                  <c:v>-3172.2558250500006</c:v>
                </c:pt>
                <c:pt idx="20">
                  <c:v>-3172.2558250500006</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0</c:v>
                </c:pt>
                <c:pt idx="6">
                  <c:v>63.114767270000812</c:v>
                </c:pt>
                <c:pt idx="7">
                  <c:v>147.39418303000093</c:v>
                </c:pt>
                <c:pt idx="8">
                  <c:v>445.08404610000071</c:v>
                </c:pt>
                <c:pt idx="9">
                  <c:v>445.08404610000071</c:v>
                </c:pt>
                <c:pt idx="10">
                  <c:v>-594.74197807999917</c:v>
                </c:pt>
                <c:pt idx="11">
                  <c:v>-920.46987025999988</c:v>
                </c:pt>
                <c:pt idx="12">
                  <c:v>-1394.4767876400001</c:v>
                </c:pt>
                <c:pt idx="13">
                  <c:v>-1507.9875616000008</c:v>
                </c:pt>
                <c:pt idx="14">
                  <c:v>-5147.7863314799997</c:v>
                </c:pt>
                <c:pt idx="15">
                  <c:v>-5147.7863314799997</c:v>
                </c:pt>
                <c:pt idx="16">
                  <c:v>-5246.1244073999987</c:v>
                </c:pt>
                <c:pt idx="17">
                  <c:v>-5095.8244073999995</c:v>
                </c:pt>
                <c:pt idx="18">
                  <c:v>-5254.6370289299994</c:v>
                </c:pt>
                <c:pt idx="19">
                  <c:v>-7604.9343718299951</c:v>
                </c:pt>
                <c:pt idx="20">
                  <c:v>-7604.9343718299951</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23.550637319999623</c:v>
                </c:pt>
                <c:pt idx="3">
                  <c:v>523.6085696400005</c:v>
                </c:pt>
                <c:pt idx="4">
                  <c:v>523.6085696400005</c:v>
                </c:pt>
                <c:pt idx="5">
                  <c:v>523.6085696400005</c:v>
                </c:pt>
                <c:pt idx="6">
                  <c:v>523.6085696400005</c:v>
                </c:pt>
                <c:pt idx="7">
                  <c:v>1539.8504821400011</c:v>
                </c:pt>
                <c:pt idx="8">
                  <c:v>2746.0919045100018</c:v>
                </c:pt>
                <c:pt idx="9">
                  <c:v>2912.2465954900013</c:v>
                </c:pt>
                <c:pt idx="10">
                  <c:v>2946.5037695000019</c:v>
                </c:pt>
                <c:pt idx="11">
                  <c:v>5332.0230022899987</c:v>
                </c:pt>
                <c:pt idx="12">
                  <c:v>5699.9826551099986</c:v>
                </c:pt>
                <c:pt idx="13">
                  <c:v>5375.461991359999</c:v>
                </c:pt>
                <c:pt idx="14">
                  <c:v>6058.8640490200005</c:v>
                </c:pt>
                <c:pt idx="15">
                  <c:v>7018.88043414</c:v>
                </c:pt>
                <c:pt idx="16">
                  <c:v>8459.5480719900006</c:v>
                </c:pt>
                <c:pt idx="17">
                  <c:v>6708.9491792299996</c:v>
                </c:pt>
                <c:pt idx="18">
                  <c:v>6942.1674937999978</c:v>
                </c:pt>
                <c:pt idx="19">
                  <c:v>6848.4421380199983</c:v>
                </c:pt>
                <c:pt idx="20">
                  <c:v>5608.6766116399976</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4.5404885895550251E-7</c:v>
                </c:pt>
                <c:pt idx="1">
                  <c:v>564.38078545882308</c:v>
                </c:pt>
                <c:pt idx="2">
                  <c:v>731.37372390499513</c:v>
                </c:pt>
                <c:pt idx="3">
                  <c:v>2648.0923611548496</c:v>
                </c:pt>
                <c:pt idx="4">
                  <c:v>3463.351127974267</c:v>
                </c:pt>
                <c:pt idx="5">
                  <c:v>4014.2450277344906</c:v>
                </c:pt>
                <c:pt idx="6">
                  <c:v>4397.9715737901861</c:v>
                </c:pt>
                <c:pt idx="7">
                  <c:v>6700.4662893439381</c:v>
                </c:pt>
                <c:pt idx="8">
                  <c:v>4420.7639501256199</c:v>
                </c:pt>
                <c:pt idx="9">
                  <c:v>2550.7809892190271</c:v>
                </c:pt>
                <c:pt idx="10">
                  <c:v>5826.4424708951701</c:v>
                </c:pt>
                <c:pt idx="11">
                  <c:v>-1283.8643459239829</c:v>
                </c:pt>
                <c:pt idx="12">
                  <c:v>-1037.8810810467548</c:v>
                </c:pt>
                <c:pt idx="13">
                  <c:v>-137.75026220825384</c:v>
                </c:pt>
                <c:pt idx="14">
                  <c:v>2160.4881325700553</c:v>
                </c:pt>
                <c:pt idx="15">
                  <c:v>1919.0273651376992</c:v>
                </c:pt>
                <c:pt idx="16">
                  <c:v>3920.7729435628644</c:v>
                </c:pt>
                <c:pt idx="17">
                  <c:v>3487.6864694779506</c:v>
                </c:pt>
                <c:pt idx="18">
                  <c:v>2495.5899816597666</c:v>
                </c:pt>
                <c:pt idx="19">
                  <c:v>3923.6116779069853</c:v>
                </c:pt>
                <c:pt idx="20">
                  <c:v>4494.5011645721388</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4.7025327210576506E-2</c:v>
                </c:pt>
                <c:pt idx="1">
                  <c:v>-468.07596199878026</c:v>
                </c:pt>
                <c:pt idx="2">
                  <c:v>-517.99811625614529</c:v>
                </c:pt>
                <c:pt idx="3">
                  <c:v>-2805.4949121471436</c:v>
                </c:pt>
                <c:pt idx="4">
                  <c:v>-3500.9570636535063</c:v>
                </c:pt>
                <c:pt idx="5">
                  <c:v>-3801.6304961197529</c:v>
                </c:pt>
                <c:pt idx="6">
                  <c:v>-4423.6916069957078</c:v>
                </c:pt>
                <c:pt idx="7">
                  <c:v>-7511.1386558118975</c:v>
                </c:pt>
                <c:pt idx="8">
                  <c:v>-4535.5552672828453</c:v>
                </c:pt>
                <c:pt idx="9">
                  <c:v>-3336.5842803699852</c:v>
                </c:pt>
                <c:pt idx="10">
                  <c:v>-3532.795176722324</c:v>
                </c:pt>
                <c:pt idx="11">
                  <c:v>-1403.5357740059299</c:v>
                </c:pt>
                <c:pt idx="12">
                  <c:v>-1716.4779131076466</c:v>
                </c:pt>
                <c:pt idx="13">
                  <c:v>-2874.4474663184046</c:v>
                </c:pt>
                <c:pt idx="14">
                  <c:v>-2275.6297566024696</c:v>
                </c:pt>
                <c:pt idx="15">
                  <c:v>-2416.0277522109827</c:v>
                </c:pt>
                <c:pt idx="16">
                  <c:v>-737.49074677173849</c:v>
                </c:pt>
                <c:pt idx="17">
                  <c:v>-3295.7429848146639</c:v>
                </c:pt>
                <c:pt idx="18">
                  <c:v>-1754.9262899750283</c:v>
                </c:pt>
                <c:pt idx="19">
                  <c:v>-566.36023375077639</c:v>
                </c:pt>
                <c:pt idx="20">
                  <c:v>-2702.5508695986719</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3.9378392102662474E-8</c:v>
                </c:pt>
                <c:pt idx="1">
                  <c:v>-0.15177316858125778</c:v>
                </c:pt>
                <c:pt idx="2">
                  <c:v>-0.21261036222131224</c:v>
                </c:pt>
                <c:pt idx="3">
                  <c:v>818.43983100997912</c:v>
                </c:pt>
                <c:pt idx="4">
                  <c:v>649.29922696364156</c:v>
                </c:pt>
                <c:pt idx="5">
                  <c:v>617.85684523048599</c:v>
                </c:pt>
                <c:pt idx="6">
                  <c:v>737.43515208696704</c:v>
                </c:pt>
                <c:pt idx="7">
                  <c:v>773.39533135008514</c:v>
                </c:pt>
                <c:pt idx="8">
                  <c:v>709.4763333590513</c:v>
                </c:pt>
                <c:pt idx="9">
                  <c:v>773.88093612487228</c:v>
                </c:pt>
                <c:pt idx="10">
                  <c:v>630.62212586442138</c:v>
                </c:pt>
                <c:pt idx="11">
                  <c:v>3993.2687742873031</c:v>
                </c:pt>
                <c:pt idx="12">
                  <c:v>5037.7315739768828</c:v>
                </c:pt>
                <c:pt idx="13">
                  <c:v>5674.081193151198</c:v>
                </c:pt>
                <c:pt idx="14">
                  <c:v>3372.9789501857986</c:v>
                </c:pt>
                <c:pt idx="15">
                  <c:v>6362.4551801739708</c:v>
                </c:pt>
                <c:pt idx="16">
                  <c:v>5682.0351853983811</c:v>
                </c:pt>
                <c:pt idx="17">
                  <c:v>8227.7131470415334</c:v>
                </c:pt>
                <c:pt idx="18">
                  <c:v>7462.6531970867318</c:v>
                </c:pt>
                <c:pt idx="19">
                  <c:v>5161.0354396877319</c:v>
                </c:pt>
                <c:pt idx="20">
                  <c:v>7485.4296516863951</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7.6318755759530177E-8</c:v>
                </c:pt>
                <c:pt idx="1">
                  <c:v>2.0406095659596417</c:v>
                </c:pt>
                <c:pt idx="2">
                  <c:v>3.4043974112607032</c:v>
                </c:pt>
                <c:pt idx="3">
                  <c:v>103.20238104851589</c:v>
                </c:pt>
                <c:pt idx="4">
                  <c:v>126.70239942305631</c:v>
                </c:pt>
                <c:pt idx="5">
                  <c:v>100.85265384992162</c:v>
                </c:pt>
                <c:pt idx="6">
                  <c:v>142.88400190886549</c:v>
                </c:pt>
                <c:pt idx="7">
                  <c:v>136.95309810164488</c:v>
                </c:pt>
                <c:pt idx="8">
                  <c:v>196.58087264383309</c:v>
                </c:pt>
                <c:pt idx="9">
                  <c:v>188.30943818273045</c:v>
                </c:pt>
                <c:pt idx="10">
                  <c:v>124.27642530147099</c:v>
                </c:pt>
                <c:pt idx="11">
                  <c:v>5953.0927777950274</c:v>
                </c:pt>
                <c:pt idx="12">
                  <c:v>6229.4753517110403</c:v>
                </c:pt>
                <c:pt idx="13">
                  <c:v>5978.5110833174294</c:v>
                </c:pt>
                <c:pt idx="14">
                  <c:v>8950.0674761841074</c:v>
                </c:pt>
                <c:pt idx="15">
                  <c:v>9921.9545262544234</c:v>
                </c:pt>
                <c:pt idx="16">
                  <c:v>17798.009159309164</c:v>
                </c:pt>
                <c:pt idx="17">
                  <c:v>15913.971919513078</c:v>
                </c:pt>
                <c:pt idx="18">
                  <c:v>18774.285945193969</c:v>
                </c:pt>
                <c:pt idx="19">
                  <c:v>21792.496979235671</c:v>
                </c:pt>
                <c:pt idx="20">
                  <c:v>22032.23828703149</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1.3032331480644643E-7</c:v>
                </c:pt>
                <c:pt idx="1">
                  <c:v>-14.582435629701649</c:v>
                </c:pt>
                <c:pt idx="2">
                  <c:v>6.9635056092229206</c:v>
                </c:pt>
                <c:pt idx="3">
                  <c:v>-327.52127240932532</c:v>
                </c:pt>
                <c:pt idx="4">
                  <c:v>-70.560358956003256</c:v>
                </c:pt>
                <c:pt idx="5">
                  <c:v>-475.2194648012246</c:v>
                </c:pt>
                <c:pt idx="6">
                  <c:v>-514.15346000038699</c:v>
                </c:pt>
                <c:pt idx="7">
                  <c:v>-390.60937073927926</c:v>
                </c:pt>
                <c:pt idx="8">
                  <c:v>-391.55950931103507</c:v>
                </c:pt>
                <c:pt idx="9">
                  <c:v>-472.45900061528664</c:v>
                </c:pt>
                <c:pt idx="10">
                  <c:v>-798.10710415689573</c:v>
                </c:pt>
                <c:pt idx="11">
                  <c:v>-1567.0164964540454</c:v>
                </c:pt>
                <c:pt idx="12">
                  <c:v>-1638.422194681938</c:v>
                </c:pt>
                <c:pt idx="13">
                  <c:v>-1679.6474416124929</c:v>
                </c:pt>
                <c:pt idx="14">
                  <c:v>-863.30106076512675</c:v>
                </c:pt>
                <c:pt idx="15">
                  <c:v>-1062.5570987598767</c:v>
                </c:pt>
                <c:pt idx="16">
                  <c:v>-1123.5252047673403</c:v>
                </c:pt>
                <c:pt idx="17">
                  <c:v>-641.29519757885646</c:v>
                </c:pt>
                <c:pt idx="18">
                  <c:v>-686.01440041462047</c:v>
                </c:pt>
                <c:pt idx="19">
                  <c:v>-1037.4505882241228</c:v>
                </c:pt>
                <c:pt idx="20">
                  <c:v>-1388.8424247841704</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0.28751033645161783</c:v>
                </c:pt>
                <c:pt idx="1">
                  <c:v>-0.6589602152186842</c:v>
                </c:pt>
                <c:pt idx="2">
                  <c:v>7.6257108237514046</c:v>
                </c:pt>
                <c:pt idx="3">
                  <c:v>-122.02506658858425</c:v>
                </c:pt>
                <c:pt idx="4">
                  <c:v>-433.66729514629071</c:v>
                </c:pt>
                <c:pt idx="5">
                  <c:v>-821.75714685509934</c:v>
                </c:pt>
                <c:pt idx="6">
                  <c:v>-1398.981162168601</c:v>
                </c:pt>
                <c:pt idx="7">
                  <c:v>-466.12084993523308</c:v>
                </c:pt>
                <c:pt idx="8">
                  <c:v>148.25050605606157</c:v>
                </c:pt>
                <c:pt idx="9">
                  <c:v>372.04565465533369</c:v>
                </c:pt>
                <c:pt idx="10">
                  <c:v>764.31007026842281</c:v>
                </c:pt>
                <c:pt idx="11">
                  <c:v>-255.82946436411021</c:v>
                </c:pt>
                <c:pt idx="12">
                  <c:v>-1016.1615533115701</c:v>
                </c:pt>
                <c:pt idx="13">
                  <c:v>-1790.9599252571943</c:v>
                </c:pt>
                <c:pt idx="14">
                  <c:v>-2279.3461232483223</c:v>
                </c:pt>
                <c:pt idx="15">
                  <c:v>-1809.936477823745</c:v>
                </c:pt>
                <c:pt idx="16">
                  <c:v>-3468.8309322715395</c:v>
                </c:pt>
                <c:pt idx="17">
                  <c:v>-5480.6121490747937</c:v>
                </c:pt>
                <c:pt idx="18">
                  <c:v>-5256.0867222089564</c:v>
                </c:pt>
                <c:pt idx="19">
                  <c:v>-6276.7294667569513</c:v>
                </c:pt>
                <c:pt idx="20">
                  <c:v>-7380.0617179371111</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3.0388400773517787E-7</c:v>
                </c:pt>
                <c:pt idx="1">
                  <c:v>-159.21621981725912</c:v>
                </c:pt>
                <c:pt idx="2">
                  <c:v>-163.43486808647503</c:v>
                </c:pt>
                <c:pt idx="3">
                  <c:v>-821.53004506291472</c:v>
                </c:pt>
                <c:pt idx="4">
                  <c:v>-1038.4881844311421</c:v>
                </c:pt>
                <c:pt idx="5">
                  <c:v>-1157.6017680870791</c:v>
                </c:pt>
                <c:pt idx="6">
                  <c:v>-1966.5980348303056</c:v>
                </c:pt>
                <c:pt idx="7">
                  <c:v>-1555.9574137735617</c:v>
                </c:pt>
                <c:pt idx="8">
                  <c:v>-2332.5602116365553</c:v>
                </c:pt>
                <c:pt idx="9">
                  <c:v>-1945.1276220815344</c:v>
                </c:pt>
                <c:pt idx="10">
                  <c:v>-1405.3631755958268</c:v>
                </c:pt>
                <c:pt idx="11">
                  <c:v>-5176.987739296419</c:v>
                </c:pt>
                <c:pt idx="12">
                  <c:v>-5075.2287434292302</c:v>
                </c:pt>
                <c:pt idx="13">
                  <c:v>-5276.533161815074</c:v>
                </c:pt>
                <c:pt idx="14">
                  <c:v>792.72618880782102</c:v>
                </c:pt>
                <c:pt idx="15">
                  <c:v>-2481.6769474212488</c:v>
                </c:pt>
                <c:pt idx="16">
                  <c:v>-14157.512725300097</c:v>
                </c:pt>
                <c:pt idx="17">
                  <c:v>-14281.780087529871</c:v>
                </c:pt>
                <c:pt idx="18">
                  <c:v>-15908.458653661277</c:v>
                </c:pt>
                <c:pt idx="19">
                  <c:v>-13136.922544339599</c:v>
                </c:pt>
                <c:pt idx="20">
                  <c:v>-13242.032765677621</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1.4551915228366852E-11</c:v>
                </c:pt>
                <c:pt idx="3">
                  <c:v>0</c:v>
                </c:pt>
                <c:pt idx="4">
                  <c:v>-6.920406080003886</c:v>
                </c:pt>
                <c:pt idx="5">
                  <c:v>-27.751340555467323</c:v>
                </c:pt>
                <c:pt idx="6">
                  <c:v>36.264377512121428</c:v>
                </c:pt>
                <c:pt idx="7">
                  <c:v>170.7873121457269</c:v>
                </c:pt>
                <c:pt idx="8">
                  <c:v>925.70493288002763</c:v>
                </c:pt>
                <c:pt idx="9">
                  <c:v>1023.811634490201</c:v>
                </c:pt>
                <c:pt idx="10">
                  <c:v>-1642.2826087246831</c:v>
                </c:pt>
                <c:pt idx="11">
                  <c:v>-2740.3576970595605</c:v>
                </c:pt>
                <c:pt idx="12">
                  <c:v>-4264.2173654159742</c:v>
                </c:pt>
                <c:pt idx="13">
                  <c:v>-4455.5616252399886</c:v>
                </c:pt>
                <c:pt idx="14">
                  <c:v>-14502.741850894046</c:v>
                </c:pt>
                <c:pt idx="15">
                  <c:v>-14627.044848947116</c:v>
                </c:pt>
                <c:pt idx="16">
                  <c:v>-14922.707356991534</c:v>
                </c:pt>
                <c:pt idx="17">
                  <c:v>-12827.988195814225</c:v>
                </c:pt>
                <c:pt idx="18">
                  <c:v>-13869.629267432614</c:v>
                </c:pt>
                <c:pt idx="19">
                  <c:v>-20113.512583973868</c:v>
                </c:pt>
                <c:pt idx="20">
                  <c:v>-21107.305224384458</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0.35592581017948532</c:v>
                </c:pt>
                <c:pt idx="1">
                  <c:v>-19.794635948391715</c:v>
                </c:pt>
                <c:pt idx="2">
                  <c:v>44.387099678059826</c:v>
                </c:pt>
                <c:pt idx="3">
                  <c:v>-292.89447029872434</c:v>
                </c:pt>
                <c:pt idx="4">
                  <c:v>-629.17994649702996</c:v>
                </c:pt>
                <c:pt idx="5">
                  <c:v>-1254.4978377998739</c:v>
                </c:pt>
                <c:pt idx="6">
                  <c:v>-2515.9591987210833</c:v>
                </c:pt>
                <c:pt idx="7">
                  <c:v>-1160.1252200514027</c:v>
                </c:pt>
                <c:pt idx="8">
                  <c:v>-331.28481402048601</c:v>
                </c:pt>
                <c:pt idx="9">
                  <c:v>-186.92904475034902</c:v>
                </c:pt>
                <c:pt idx="10">
                  <c:v>212.38137075471786</c:v>
                </c:pt>
                <c:pt idx="11">
                  <c:v>-2488.1613346796612</c:v>
                </c:pt>
                <c:pt idx="12">
                  <c:v>-3511.4258580665728</c:v>
                </c:pt>
                <c:pt idx="13">
                  <c:v>-4279.4798894438891</c:v>
                </c:pt>
                <c:pt idx="14">
                  <c:v>-4047.933462262903</c:v>
                </c:pt>
                <c:pt idx="15">
                  <c:v>-3377.498854622414</c:v>
                </c:pt>
                <c:pt idx="16">
                  <c:v>-5996.5644885364418</c:v>
                </c:pt>
                <c:pt idx="17">
                  <c:v>-7746.4023928302213</c:v>
                </c:pt>
                <c:pt idx="18">
                  <c:v>-7612.6037666250522</c:v>
                </c:pt>
                <c:pt idx="19">
                  <c:v>-9304.5150486526272</c:v>
                </c:pt>
                <c:pt idx="20">
                  <c:v>-10649.914921996753</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2'!$K$13:$AE$13</c:f>
              <c:numCache>
                <c:formatCode>"$"#,##0.0</c:formatCode>
                <c:ptCount val="21"/>
                <c:pt idx="0">
                  <c:v>0</c:v>
                </c:pt>
                <c:pt idx="1">
                  <c:v>0</c:v>
                </c:pt>
                <c:pt idx="2">
                  <c:v>2.7545249341083036</c:v>
                </c:pt>
                <c:pt idx="3">
                  <c:v>60.892741246547956</c:v>
                </c:pt>
                <c:pt idx="4">
                  <c:v>60.773270546827092</c:v>
                </c:pt>
                <c:pt idx="5">
                  <c:v>60.668218868566555</c:v>
                </c:pt>
                <c:pt idx="6">
                  <c:v>68.279776155274533</c:v>
                </c:pt>
                <c:pt idx="7">
                  <c:v>189.37364210136639</c:v>
                </c:pt>
                <c:pt idx="8">
                  <c:v>330.26460785685288</c:v>
                </c:pt>
                <c:pt idx="9">
                  <c:v>342.06657216280462</c:v>
                </c:pt>
                <c:pt idx="10">
                  <c:v>278.98281837182049</c:v>
                </c:pt>
                <c:pt idx="11">
                  <c:v>421.98827065634441</c:v>
                </c:pt>
                <c:pt idx="12">
                  <c:v>393.9521927642661</c:v>
                </c:pt>
                <c:pt idx="13">
                  <c:v>353.90845296634643</c:v>
                </c:pt>
                <c:pt idx="14">
                  <c:v>392.0385857612855</c:v>
                </c:pt>
                <c:pt idx="15">
                  <c:v>406.39966364745896</c:v>
                </c:pt>
                <c:pt idx="16">
                  <c:v>114.13367343127402</c:v>
                </c:pt>
                <c:pt idx="17">
                  <c:v>-173.45355905898305</c:v>
                </c:pt>
                <c:pt idx="18">
                  <c:v>-236.95665407637807</c:v>
                </c:pt>
                <c:pt idx="19">
                  <c:v>-406.71409373148617</c:v>
                </c:pt>
                <c:pt idx="20">
                  <c:v>-382.59842077535995</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2'!$K$14:$AE$14</c:f>
              <c:numCache>
                <c:formatCode>"$"#,##0.0</c:formatCode>
                <c:ptCount val="21"/>
                <c:pt idx="0">
                  <c:v>-3.0013325158506632E-11</c:v>
                </c:pt>
                <c:pt idx="1">
                  <c:v>-3.8335201679728925E-9</c:v>
                </c:pt>
                <c:pt idx="2">
                  <c:v>0.11394550661771063</c:v>
                </c:pt>
                <c:pt idx="3">
                  <c:v>2.4177605007425882</c:v>
                </c:pt>
                <c:pt idx="4">
                  <c:v>2.406024497029648</c:v>
                </c:pt>
                <c:pt idx="5">
                  <c:v>2.3942885007427321</c:v>
                </c:pt>
                <c:pt idx="6">
                  <c:v>4.2393320810606383</c:v>
                </c:pt>
                <c:pt idx="7">
                  <c:v>15.381546004762185</c:v>
                </c:pt>
                <c:pt idx="8">
                  <c:v>20.34631184327236</c:v>
                </c:pt>
                <c:pt idx="9">
                  <c:v>21.710657858772265</c:v>
                </c:pt>
                <c:pt idx="10">
                  <c:v>-1.1114803445170764</c:v>
                </c:pt>
                <c:pt idx="11">
                  <c:v>-34.646718113817769</c:v>
                </c:pt>
                <c:pt idx="12">
                  <c:v>-45.129622386720257</c:v>
                </c:pt>
                <c:pt idx="13">
                  <c:v>-49.562575227595062</c:v>
                </c:pt>
                <c:pt idx="14">
                  <c:v>195.45788312931199</c:v>
                </c:pt>
                <c:pt idx="15">
                  <c:v>225.40449896758537</c:v>
                </c:pt>
                <c:pt idx="16">
                  <c:v>588.38247947592845</c:v>
                </c:pt>
                <c:pt idx="17">
                  <c:v>926.07673864451499</c:v>
                </c:pt>
                <c:pt idx="18">
                  <c:v>237.4064012126164</c:v>
                </c:pt>
                <c:pt idx="19">
                  <c:v>188.62371591360306</c:v>
                </c:pt>
                <c:pt idx="20">
                  <c:v>-230.84963914917626</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2'!$K$15:$AE$15</c:f>
              <c:numCache>
                <c:formatCode>"$"#,##0.0</c:formatCode>
                <c:ptCount val="21"/>
                <c:pt idx="0">
                  <c:v>1.3194449638831429E-4</c:v>
                </c:pt>
                <c:pt idx="1">
                  <c:v>8.5020916416483487</c:v>
                </c:pt>
                <c:pt idx="2">
                  <c:v>12.681184058214967</c:v>
                </c:pt>
                <c:pt idx="3">
                  <c:v>136.6743904944974</c:v>
                </c:pt>
                <c:pt idx="4">
                  <c:v>150.51994877434845</c:v>
                </c:pt>
                <c:pt idx="5">
                  <c:v>169.64223790254937</c:v>
                </c:pt>
                <c:pt idx="6">
                  <c:v>182.93495032650708</c:v>
                </c:pt>
                <c:pt idx="7">
                  <c:v>228.07501071481965</c:v>
                </c:pt>
                <c:pt idx="8">
                  <c:v>191.91349570486909</c:v>
                </c:pt>
                <c:pt idx="9">
                  <c:v>174.11856444788918</c:v>
                </c:pt>
                <c:pt idx="10">
                  <c:v>239.34299702700719</c:v>
                </c:pt>
                <c:pt idx="11">
                  <c:v>1214.0422429373039</c:v>
                </c:pt>
                <c:pt idx="12">
                  <c:v>1350.5828142064834</c:v>
                </c:pt>
                <c:pt idx="13">
                  <c:v>1354.5231090142706</c:v>
                </c:pt>
                <c:pt idx="14">
                  <c:v>1634.0597822202167</c:v>
                </c:pt>
                <c:pt idx="15">
                  <c:v>2011.7494197542435</c:v>
                </c:pt>
                <c:pt idx="16">
                  <c:v>3259.3682838631248</c:v>
                </c:pt>
                <c:pt idx="17">
                  <c:v>3079.6425116499795</c:v>
                </c:pt>
                <c:pt idx="18">
                  <c:v>3426.2832072108322</c:v>
                </c:pt>
                <c:pt idx="19">
                  <c:v>3732.5007579431667</c:v>
                </c:pt>
                <c:pt idx="20">
                  <c:v>3979.4432290291252</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2'!$K$16:$AE$16</c:f>
              <c:numCache>
                <c:formatCode>"$"#,##0.0</c:formatCode>
                <c:ptCount val="21"/>
                <c:pt idx="0">
                  <c:v>2.0127315622175956E-4</c:v>
                </c:pt>
                <c:pt idx="1">
                  <c:v>-0.26980925336465589</c:v>
                </c:pt>
                <c:pt idx="2">
                  <c:v>0.91789084150354938</c:v>
                </c:pt>
                <c:pt idx="3">
                  <c:v>-2.8809398190578577</c:v>
                </c:pt>
                <c:pt idx="4">
                  <c:v>-0.93686031622587507</c:v>
                </c:pt>
                <c:pt idx="5">
                  <c:v>-4.8345198425890885</c:v>
                </c:pt>
                <c:pt idx="6">
                  <c:v>-12.870758440779923</c:v>
                </c:pt>
                <c:pt idx="7">
                  <c:v>-11.89040682376276</c:v>
                </c:pt>
                <c:pt idx="8">
                  <c:v>-9.166635956645564</c:v>
                </c:pt>
                <c:pt idx="9">
                  <c:v>-13.431442990993901</c:v>
                </c:pt>
                <c:pt idx="10">
                  <c:v>-3.9261052428223593</c:v>
                </c:pt>
                <c:pt idx="11">
                  <c:v>27.904516509018435</c:v>
                </c:pt>
                <c:pt idx="12">
                  <c:v>37.0188152208068</c:v>
                </c:pt>
                <c:pt idx="13">
                  <c:v>39.771205118119838</c:v>
                </c:pt>
                <c:pt idx="14">
                  <c:v>109.82473733877896</c:v>
                </c:pt>
                <c:pt idx="15">
                  <c:v>130.74163587522935</c:v>
                </c:pt>
                <c:pt idx="16">
                  <c:v>188.14015707620752</c:v>
                </c:pt>
                <c:pt idx="17">
                  <c:v>187.11190658741089</c:v>
                </c:pt>
                <c:pt idx="18">
                  <c:v>210.63751917996331</c:v>
                </c:pt>
                <c:pt idx="19">
                  <c:v>239.39663216041743</c:v>
                </c:pt>
                <c:pt idx="20">
                  <c:v>251.12466810641104</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2'!$K$17:$AE$17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-0.41947499999996629</c:v>
                </c:pt>
                <c:pt idx="9">
                  <c:v>-0.41947499999996629</c:v>
                </c:pt>
                <c:pt idx="10">
                  <c:v>-0.41947500000005633</c:v>
                </c:pt>
                <c:pt idx="11">
                  <c:v>-11.761546196835457</c:v>
                </c:pt>
                <c:pt idx="12">
                  <c:v>-13.450646196835635</c:v>
                </c:pt>
                <c:pt idx="13">
                  <c:v>-13.450646196835635</c:v>
                </c:pt>
                <c:pt idx="14">
                  <c:v>-127.54895679776467</c:v>
                </c:pt>
                <c:pt idx="15">
                  <c:v>-156.94006460092373</c:v>
                </c:pt>
                <c:pt idx="16">
                  <c:v>-308.12532358677436</c:v>
                </c:pt>
                <c:pt idx="17">
                  <c:v>-310.17699576891044</c:v>
                </c:pt>
                <c:pt idx="18">
                  <c:v>-320.22201837478428</c:v>
                </c:pt>
                <c:pt idx="19">
                  <c:v>-358.78263481288042</c:v>
                </c:pt>
                <c:pt idx="20">
                  <c:v>-358.78263481288042</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2'!$K$18:$AE$18</c:f>
              <c:numCache>
                <c:formatCode>"$"#,##0.0</c:formatCode>
                <c:ptCount val="21"/>
                <c:pt idx="0">
                  <c:v>0</c:v>
                </c:pt>
                <c:pt idx="1">
                  <c:v>1.6298349847249982E-2</c:v>
                </c:pt>
                <c:pt idx="2">
                  <c:v>2.9173376468638565</c:v>
                </c:pt>
                <c:pt idx="3">
                  <c:v>-4.4939577740947954</c:v>
                </c:pt>
                <c:pt idx="4">
                  <c:v>34.577976673444951</c:v>
                </c:pt>
                <c:pt idx="5">
                  <c:v>1.7100553570135699</c:v>
                </c:pt>
                <c:pt idx="6">
                  <c:v>0</c:v>
                </c:pt>
                <c:pt idx="7">
                  <c:v>12.657072532835638</c:v>
                </c:pt>
                <c:pt idx="8">
                  <c:v>19.882875750186596</c:v>
                </c:pt>
                <c:pt idx="9">
                  <c:v>0</c:v>
                </c:pt>
                <c:pt idx="10">
                  <c:v>-22.380818646899655</c:v>
                </c:pt>
                <c:pt idx="11">
                  <c:v>27.017344868179958</c:v>
                </c:pt>
                <c:pt idx="12">
                  <c:v>4.865802662764052</c:v>
                </c:pt>
                <c:pt idx="13">
                  <c:v>4.7148758132226902</c:v>
                </c:pt>
                <c:pt idx="14">
                  <c:v>-7.895548397617457</c:v>
                </c:pt>
                <c:pt idx="15">
                  <c:v>15.700287258243927</c:v>
                </c:pt>
                <c:pt idx="16">
                  <c:v>11.593211166607288</c:v>
                </c:pt>
                <c:pt idx="17">
                  <c:v>81.826571244283514</c:v>
                </c:pt>
                <c:pt idx="18">
                  <c:v>80.415072766057108</c:v>
                </c:pt>
                <c:pt idx="19">
                  <c:v>-19.685563814739382</c:v>
                </c:pt>
                <c:pt idx="20">
                  <c:v>62.807526128446945</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2'!$K$19:$AE$19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-3.4227734345880663</c:v>
                </c:pt>
                <c:pt idx="15">
                  <c:v>-1.9527501279653166</c:v>
                </c:pt>
                <c:pt idx="16">
                  <c:v>-6.3615094772775933</c:v>
                </c:pt>
                <c:pt idx="17">
                  <c:v>-9.9341248120651322</c:v>
                </c:pt>
                <c:pt idx="18">
                  <c:v>-2.9487837502831837</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2'!$K$20:$AE$20</c:f>
              <c:numCache>
                <c:formatCode>"$"#,##0.0</c:formatCode>
                <c:ptCount val="21"/>
                <c:pt idx="0">
                  <c:v>0</c:v>
                </c:pt>
                <c:pt idx="1">
                  <c:v>-7.6188444818851693</c:v>
                </c:pt>
                <c:pt idx="2">
                  <c:v>-7.6188444818851693</c:v>
                </c:pt>
                <c:pt idx="3">
                  <c:v>-137.11408751951836</c:v>
                </c:pt>
                <c:pt idx="4">
                  <c:v>-289.49097715722178</c:v>
                </c:pt>
                <c:pt idx="5">
                  <c:v>-289.49097715722178</c:v>
                </c:pt>
                <c:pt idx="6">
                  <c:v>-415.02051004923459</c:v>
                </c:pt>
                <c:pt idx="7">
                  <c:v>-415.02051004923459</c:v>
                </c:pt>
                <c:pt idx="8">
                  <c:v>-415.02051004923459</c:v>
                </c:pt>
                <c:pt idx="9">
                  <c:v>-415.02051004923459</c:v>
                </c:pt>
                <c:pt idx="10">
                  <c:v>-415.02051004923459</c:v>
                </c:pt>
                <c:pt idx="11">
                  <c:v>-568.48580604149299</c:v>
                </c:pt>
                <c:pt idx="12">
                  <c:v>-568.48580604149299</c:v>
                </c:pt>
                <c:pt idx="13">
                  <c:v>-568.48580604149299</c:v>
                </c:pt>
                <c:pt idx="14">
                  <c:v>-651.56749110585986</c:v>
                </c:pt>
                <c:pt idx="15">
                  <c:v>-785.44147271612781</c:v>
                </c:pt>
                <c:pt idx="16">
                  <c:v>-785.44147271612781</c:v>
                </c:pt>
                <c:pt idx="17">
                  <c:v>-785.44147271612781</c:v>
                </c:pt>
                <c:pt idx="18">
                  <c:v>-785.44147271612781</c:v>
                </c:pt>
                <c:pt idx="19">
                  <c:v>-785.44147271612781</c:v>
                </c:pt>
                <c:pt idx="20">
                  <c:v>-785.44147271612781</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2'!$K$21:$AE$21</c:f>
              <c:numCache>
                <c:formatCode>"$"#,##0</c:formatCode>
                <c:ptCount val="21"/>
                <c:pt idx="0">
                  <c:v>3.332176225967487E-4</c:v>
                </c:pt>
                <c:pt idx="1">
                  <c:v>0.21026125241228666</c:v>
                </c:pt>
                <c:pt idx="2">
                  <c:v>11.346563505423163</c:v>
                </c:pt>
                <c:pt idx="3">
                  <c:v>55.076432129116938</c:v>
                </c:pt>
                <c:pt idx="4">
                  <c:v>-42.570091981797475</c:v>
                </c:pt>
                <c:pt idx="5">
                  <c:v>-60.330171370938615</c:v>
                </c:pt>
                <c:pt idx="6">
                  <c:v>-172.85668492717232</c:v>
                </c:pt>
                <c:pt idx="7">
                  <c:v>18.156879480786529</c:v>
                </c:pt>
                <c:pt idx="8">
                  <c:v>137.80067015092624</c:v>
                </c:pt>
                <c:pt idx="9">
                  <c:v>109.02436642761216</c:v>
                </c:pt>
                <c:pt idx="10">
                  <c:v>75.467426115353931</c:v>
                </c:pt>
                <c:pt idx="11">
                  <c:v>1076.0583046187003</c:v>
                </c:pt>
                <c:pt idx="12">
                  <c:v>1159.3535502292716</c:v>
                </c:pt>
                <c:pt idx="13">
                  <c:v>1121.4186154460358</c:v>
                </c:pt>
                <c:pt idx="14">
                  <c:v>1540.9462187137628</c:v>
                </c:pt>
                <c:pt idx="15">
                  <c:v>1845.661218057744</c:v>
                </c:pt>
                <c:pt idx="16">
                  <c:v>3061.6894992329626</c:v>
                </c:pt>
                <c:pt idx="17">
                  <c:v>2995.6515757701027</c:v>
                </c:pt>
                <c:pt idx="18">
                  <c:v>2609.1732714518957</c:v>
                </c:pt>
                <c:pt idx="19">
                  <c:v>2587.1265763588167</c:v>
                </c:pt>
                <c:pt idx="20">
                  <c:v>2535.7032558104388</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23.55063732</c:v>
                </c:pt>
                <c:pt idx="3">
                  <c:v>523.60856964000004</c:v>
                </c:pt>
                <c:pt idx="4">
                  <c:v>523.60856964000004</c:v>
                </c:pt>
                <c:pt idx="5">
                  <c:v>523.60856964000004</c:v>
                </c:pt>
                <c:pt idx="6">
                  <c:v>523.60856964000004</c:v>
                </c:pt>
                <c:pt idx="7">
                  <c:v>523.60856964000004</c:v>
                </c:pt>
                <c:pt idx="8">
                  <c:v>1663.2724495199998</c:v>
                </c:pt>
                <c:pt idx="9">
                  <c:v>1663.2724495199998</c:v>
                </c:pt>
                <c:pt idx="10">
                  <c:v>1663.2724495199998</c:v>
                </c:pt>
                <c:pt idx="11">
                  <c:v>3653.3436486000001</c:v>
                </c:pt>
                <c:pt idx="12">
                  <c:v>3653.3436486000001</c:v>
                </c:pt>
                <c:pt idx="13">
                  <c:v>4002.8122441199998</c:v>
                </c:pt>
                <c:pt idx="14">
                  <c:v>5388.6879156599998</c:v>
                </c:pt>
                <c:pt idx="15">
                  <c:v>6133.4449907999997</c:v>
                </c:pt>
                <c:pt idx="16">
                  <c:v>7898.3863186799999</c:v>
                </c:pt>
                <c:pt idx="17">
                  <c:v>8195.8575271200007</c:v>
                </c:pt>
                <c:pt idx="18">
                  <c:v>8338.0443663599999</c:v>
                </c:pt>
                <c:pt idx="19">
                  <c:v>8338.0443663599999</c:v>
                </c:pt>
                <c:pt idx="20">
                  <c:v>9314.2311283199979</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166.15469096999993</c:v>
                </c:pt>
                <c:pt idx="10">
                  <c:v>-33.440900760000432</c:v>
                </c:pt>
                <c:pt idx="11">
                  <c:v>-33.440900760000204</c:v>
                </c:pt>
                <c:pt idx="12">
                  <c:v>439.32706949000021</c:v>
                </c:pt>
                <c:pt idx="13">
                  <c:v>683.24660341000072</c:v>
                </c:pt>
                <c:pt idx="14">
                  <c:v>-376.33660918000078</c:v>
                </c:pt>
                <c:pt idx="15">
                  <c:v>82.378558089999387</c:v>
                </c:pt>
                <c:pt idx="16">
                  <c:v>82.378558090000297</c:v>
                </c:pt>
                <c:pt idx="17">
                  <c:v>-1429.1590372799983</c:v>
                </c:pt>
                <c:pt idx="18">
                  <c:v>-1429.1590372799974</c:v>
                </c:pt>
                <c:pt idx="19">
                  <c:v>-1429.1590372799988</c:v>
                </c:pt>
                <c:pt idx="20">
                  <c:v>-3857.1483237999973</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0</c:v>
                </c:pt>
                <c:pt idx="7">
                  <c:v>1016.2419124999999</c:v>
                </c:pt>
                <c:pt idx="8">
                  <c:v>1082.8194550000001</c:v>
                </c:pt>
                <c:pt idx="9">
                  <c:v>1082.8194550000001</c:v>
                </c:pt>
                <c:pt idx="10">
                  <c:v>1316.6722207400003</c:v>
                </c:pt>
                <c:pt idx="11">
                  <c:v>1712.1202544500002</c:v>
                </c:pt>
                <c:pt idx="12">
                  <c:v>1607.3119370199997</c:v>
                </c:pt>
                <c:pt idx="13">
                  <c:v>664.38989993000041</c:v>
                </c:pt>
                <c:pt idx="14">
                  <c:v>1021.4994986399993</c:v>
                </c:pt>
                <c:pt idx="15">
                  <c:v>1168.0436413499997</c:v>
                </c:pt>
                <c:pt idx="16">
                  <c:v>806.28536255999916</c:v>
                </c:pt>
                <c:pt idx="17">
                  <c:v>402.42947891999938</c:v>
                </c:pt>
                <c:pt idx="18">
                  <c:v>402.42947891999938</c:v>
                </c:pt>
                <c:pt idx="19">
                  <c:v>308.70412313999896</c:v>
                </c:pt>
                <c:pt idx="20">
                  <c:v>308.70412313999896</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25.013243899999907</c:v>
                </c:pt>
                <c:pt idx="14">
                  <c:v>25.013243899999907</c:v>
                </c:pt>
                <c:pt idx="15">
                  <c:v>25.013243899999907</c:v>
                </c:pt>
                <c:pt idx="16">
                  <c:v>62.497832659999858</c:v>
                </c:pt>
                <c:pt idx="17">
                  <c:v>-70.178789529999904</c:v>
                </c:pt>
                <c:pt idx="18">
                  <c:v>20.852685800000017</c:v>
                </c:pt>
                <c:pt idx="19">
                  <c:v>20.852685800000017</c:v>
                </c:pt>
                <c:pt idx="20">
                  <c:v>232.88968397999997</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-2850</c:v>
                </c:pt>
                <c:pt idx="7">
                  <c:v>-2850</c:v>
                </c:pt>
                <c:pt idx="8">
                  <c:v>-2850</c:v>
                </c:pt>
                <c:pt idx="9">
                  <c:v>-2850</c:v>
                </c:pt>
                <c:pt idx="10">
                  <c:v>-2850</c:v>
                </c:pt>
                <c:pt idx="11">
                  <c:v>-3672.5</c:v>
                </c:pt>
                <c:pt idx="12">
                  <c:v>-3672.5</c:v>
                </c:pt>
                <c:pt idx="13">
                  <c:v>-3672.5</c:v>
                </c:pt>
                <c:pt idx="14">
                  <c:v>-5127.5</c:v>
                </c:pt>
                <c:pt idx="15">
                  <c:v>-5877.5</c:v>
                </c:pt>
                <c:pt idx="16">
                  <c:v>-5877.5</c:v>
                </c:pt>
                <c:pt idx="17">
                  <c:v>-5877.5</c:v>
                </c:pt>
                <c:pt idx="18">
                  <c:v>-5877.5</c:v>
                </c:pt>
                <c:pt idx="19">
                  <c:v>-5877.5</c:v>
                </c:pt>
                <c:pt idx="20">
                  <c:v>-5877.5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283</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98" t="s">
        <v>246</v>
      </c>
      <c r="C2" s="98"/>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5" customHeight="1" thickBot="1">
      <c r="A9" s="34"/>
      <c r="B9" s="101" t="s">
        <v>261</v>
      </c>
      <c r="C9" s="101"/>
      <c r="D9" s="34"/>
      <c r="E9" s="34"/>
      <c r="F9" s="34"/>
      <c r="G9" s="34"/>
      <c r="H9" s="34"/>
      <c r="I9" s="34"/>
      <c r="J9" s="34"/>
      <c r="K9" s="34"/>
      <c r="L9" s="34"/>
      <c r="M9" s="34"/>
      <c r="N9" s="34"/>
      <c r="O9" s="34"/>
      <c r="P9" s="34"/>
      <c r="Q9" s="34"/>
      <c r="R9" s="34"/>
      <c r="S9" s="34"/>
      <c r="T9" s="34"/>
      <c r="U9" s="34"/>
      <c r="V9" s="34"/>
      <c r="W9" s="34"/>
      <c r="X9" s="34"/>
    </row>
    <row r="10" spans="1:24" ht="17.5" customHeight="1" thickBot="1">
      <c r="A10" s="34"/>
      <c r="B10" s="36" t="s">
        <v>71</v>
      </c>
      <c r="C10" s="88" t="s">
        <v>277</v>
      </c>
      <c r="D10" s="34"/>
      <c r="E10" s="34"/>
      <c r="F10" s="34"/>
      <c r="G10" s="34"/>
      <c r="H10" s="34"/>
      <c r="I10" s="34"/>
      <c r="J10" s="34"/>
      <c r="K10" s="34"/>
      <c r="L10" s="34"/>
      <c r="M10" s="34"/>
      <c r="N10" s="34"/>
      <c r="O10" s="34"/>
      <c r="P10" s="34"/>
      <c r="Q10" s="34"/>
      <c r="R10" s="34"/>
      <c r="S10" s="34"/>
      <c r="T10" s="34"/>
      <c r="U10" s="34"/>
      <c r="V10" s="34"/>
      <c r="W10" s="34"/>
      <c r="X10" s="34"/>
    </row>
    <row r="11" spans="1:24" ht="17.5" customHeight="1" thickBot="1">
      <c r="A11" s="34"/>
      <c r="B11" s="36" t="s">
        <v>72</v>
      </c>
      <c r="C11" s="88" t="s">
        <v>276</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30</v>
      </c>
      <c r="C15" s="44" t="s">
        <v>243</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31</v>
      </c>
      <c r="C16" s="44" t="s">
        <v>244</v>
      </c>
      <c r="D16" s="34"/>
      <c r="E16" s="34"/>
      <c r="F16" s="34"/>
      <c r="G16" s="34"/>
      <c r="H16" s="34"/>
      <c r="I16" s="34"/>
      <c r="J16" s="34"/>
      <c r="K16" s="34"/>
      <c r="L16" s="34"/>
      <c r="M16" s="34"/>
      <c r="N16" s="34"/>
      <c r="O16" s="34"/>
      <c r="P16" s="34"/>
      <c r="Q16" s="34"/>
      <c r="R16" s="34"/>
      <c r="S16" s="34"/>
      <c r="T16" s="34"/>
      <c r="U16" s="34"/>
      <c r="V16" s="34"/>
      <c r="W16" s="34"/>
      <c r="X16" s="34"/>
    </row>
    <row r="17" spans="1:24" ht="17.5" customHeight="1" thickBot="1">
      <c r="A17" s="34"/>
      <c r="B17" s="45" t="s">
        <v>32</v>
      </c>
      <c r="C17" s="44" t="s">
        <v>245</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33</v>
      </c>
      <c r="C18" s="99" t="s">
        <v>34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35</v>
      </c>
      <c r="C19" s="100"/>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36</v>
      </c>
      <c r="C20" s="99" t="s">
        <v>37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38</v>
      </c>
      <c r="C21" s="100"/>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39</v>
      </c>
      <c r="C22" s="99" t="s">
        <v>40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41</v>
      </c>
      <c r="C23" s="100"/>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42</v>
      </c>
      <c r="C24" s="99" t="s">
        <v>43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44</v>
      </c>
      <c r="C25" s="100"/>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45</v>
      </c>
      <c r="C26" s="99" t="s">
        <v>253</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46</v>
      </c>
      <c r="C27" s="100"/>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47</v>
      </c>
      <c r="C28" s="99" t="s">
        <v>254</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48</v>
      </c>
      <c r="C29" s="100"/>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49</v>
      </c>
      <c r="C30" s="99" t="s">
        <v>255</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50</v>
      </c>
      <c r="C31" s="100"/>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51</v>
      </c>
      <c r="C32" s="99" t="s">
        <v>256</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52</v>
      </c>
      <c r="C33" s="100"/>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53</v>
      </c>
      <c r="C34" s="99" t="s">
        <v>257</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54</v>
      </c>
      <c r="C35" s="100"/>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55</v>
      </c>
      <c r="C36" s="99" t="s">
        <v>56</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57</v>
      </c>
      <c r="C37" s="100"/>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58</v>
      </c>
      <c r="C38" s="99" t="s">
        <v>258</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59</v>
      </c>
      <c r="C39" s="100"/>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60</v>
      </c>
      <c r="C40" s="99" t="s">
        <v>61</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62</v>
      </c>
      <c r="C41" s="100"/>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250</v>
      </c>
      <c r="C42" s="99" t="s">
        <v>63</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251</v>
      </c>
      <c r="C43" s="100"/>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64</v>
      </c>
      <c r="C44" s="99" t="s">
        <v>259</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65</v>
      </c>
      <c r="C45" s="100"/>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66</v>
      </c>
      <c r="C46" s="99" t="s">
        <v>67</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68</v>
      </c>
      <c r="C47" s="100"/>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69</v>
      </c>
      <c r="C48" s="99" t="s">
        <v>260</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70</v>
      </c>
      <c r="C49" s="100"/>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C48:C49"/>
    <mergeCell ref="C38:C39"/>
    <mergeCell ref="C40:C41"/>
    <mergeCell ref="C42:C43"/>
    <mergeCell ref="C44:C45"/>
    <mergeCell ref="C46:C47"/>
    <mergeCell ref="C24:C25"/>
    <mergeCell ref="C26:C27"/>
    <mergeCell ref="C28:C29"/>
    <mergeCell ref="C34:C35"/>
    <mergeCell ref="C36:C37"/>
    <mergeCell ref="C30:C31"/>
    <mergeCell ref="C32:C33"/>
    <mergeCell ref="B2:C2"/>
    <mergeCell ref="C18:C19"/>
    <mergeCell ref="C22:C23"/>
    <mergeCell ref="C20:C21"/>
    <mergeCell ref="B9:C9"/>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Central with updated demand ( Counterfactual)</v>
      </c>
      <c r="B2" s="40"/>
      <c r="C2" s="40"/>
      <c r="D2" s="40"/>
      <c r="E2" s="40"/>
      <c r="G2" s="8"/>
      <c r="H2" s="72"/>
      <c r="I2" s="8"/>
    </row>
    <row r="3" spans="1:30" ht="17" thickTop="1">
      <c r="A3" s="41" t="s">
        <v>73</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74</v>
      </c>
      <c r="B10" s="20" t="s">
        <v>75</v>
      </c>
    </row>
    <row r="12" spans="1:30">
      <c r="H12" s="74" t="s">
        <v>76</v>
      </c>
      <c r="I12" s="4" t="s">
        <v>77</v>
      </c>
      <c r="J12" s="4" t="s">
        <v>78</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row>
    <row r="13" spans="1:30">
      <c r="F13" s="42"/>
      <c r="H13" s="69" t="s">
        <v>99</v>
      </c>
      <c r="I13" s="14">
        <f t="shared" ref="I13:I19" si="0">NPV(WACC,J13:AD13)/(1+WACC)^2</f>
        <v>14664.941581147143</v>
      </c>
      <c r="J13" s="14">
        <f>SUMIFS(BuildCost_1!C:C,BuildCost_1!$A:$A,$B$10)/1000</f>
        <v>0</v>
      </c>
      <c r="K13" s="14">
        <f>SUMIFS(BuildCost_1!D:D,BuildCost_1!$A:$A,$B$10)/1000</f>
        <v>233.47119700252497</v>
      </c>
      <c r="L13" s="14">
        <f>SUMIFS(BuildCost_1!E:E,BuildCost_1!$A:$A,$B$10)/1000</f>
        <v>236.22572193665326</v>
      </c>
      <c r="M13" s="14">
        <f>SUMIFS(BuildCost_1!F:F,BuildCost_1!$A:$A,$B$10)/1000</f>
        <v>298.87330991613811</v>
      </c>
      <c r="N13" s="14">
        <f>SUMIFS(BuildCost_1!G:G,BuildCost_1!$A:$A,$B$10)/1000</f>
        <v>311.09623942349407</v>
      </c>
      <c r="O13" s="14">
        <f>SUMIFS(BuildCost_1!H:H,BuildCost_1!$A:$A,$B$10)/1000</f>
        <v>372.11026209147184</v>
      </c>
      <c r="P13" s="14">
        <f>SUMIFS(BuildCost_1!I:I,BuildCost_1!$A:$A,$B$10)/1000</f>
        <v>490.63653796896483</v>
      </c>
      <c r="Q13" s="14">
        <f>SUMIFS(BuildCost_1!J:J,BuildCost_1!$A:$A,$B$10)/1000</f>
        <v>811.42727580693168</v>
      </c>
      <c r="R13" s="14">
        <f>SUMIFS(BuildCost_1!K:K,BuildCost_1!$A:$A,$B$10)/1000</f>
        <v>1033.8754557231957</v>
      </c>
      <c r="S13" s="14">
        <f>SUMIFS(BuildCost_1!L:L,BuildCost_1!$A:$A,$B$10)/1000</f>
        <v>1045.6774200291475</v>
      </c>
      <c r="T13" s="14">
        <f>SUMIFS(BuildCost_1!M:M,BuildCost_1!$A:$A,$B$10)/1000</f>
        <v>1125.6773531163233</v>
      </c>
      <c r="U13" s="14">
        <f>SUMIFS(BuildCost_1!N:N,BuildCost_1!$A:$A,$B$10)/1000</f>
        <v>1768.417342211219</v>
      </c>
      <c r="V13" s="14">
        <f>SUMIFS(BuildCost_1!O:O,BuildCost_1!$A:$A,$B$10)/1000</f>
        <v>1903.9049096012363</v>
      </c>
      <c r="W13" s="14">
        <f>SUMIFS(BuildCost_1!P:P,BuildCost_1!$A:$A,$B$10)/1000</f>
        <v>2045.7929587353262</v>
      </c>
      <c r="X13" s="14">
        <f>SUMIFS(BuildCost_1!Q:Q,BuildCost_1!$A:$A,$B$10)/1000</f>
        <v>3392.8659535197116</v>
      </c>
      <c r="Y13" s="14">
        <f>SUMIFS(BuildCost_1!R:R,BuildCost_1!$A:$A,$B$10)/1000</f>
        <v>3634.5024940369763</v>
      </c>
      <c r="Z13" s="14">
        <f>SUMIFS(BuildCost_1!S:S,BuildCost_1!$A:$A,$B$10)/1000</f>
        <v>4138.4445231778227</v>
      </c>
      <c r="AA13" s="14">
        <f>SUMIFS(BuildCost_1!T:T,BuildCost_1!$A:$A,$B$10)/1000</f>
        <v>4108.3268524448386</v>
      </c>
      <c r="AB13" s="14">
        <f>SUMIFS(BuildCost_1!U:U,BuildCost_1!$A:$A,$B$10)/1000</f>
        <v>4138.8854283313403</v>
      </c>
      <c r="AC13" s="14">
        <f>SUMIFS(BuildCost_1!V:V,BuildCost_1!$A:$A,$B$10)/1000</f>
        <v>4204.1865875808935</v>
      </c>
      <c r="AD13" s="14">
        <f>SUMIFS(BuildCost_1!W:W,BuildCost_1!$A:$A,$B$10)/1000</f>
        <v>4349.591674422888</v>
      </c>
    </row>
    <row r="14" spans="1:30">
      <c r="F14" s="42"/>
      <c r="H14" s="69" t="s">
        <v>100</v>
      </c>
      <c r="I14" s="14">
        <f t="shared" si="0"/>
        <v>35674.309256416527</v>
      </c>
      <c r="J14" s="14">
        <f>SUMIFS(FOMCost_1!C:C,FOMCost_1!$A:$A,$B$10)/1000</f>
        <v>3663.362978585084</v>
      </c>
      <c r="K14" s="14">
        <f>SUMIFS(FOMCost_1!D:D,FOMCost_1!$A:$A,$B$10)/1000</f>
        <v>3462.9362879863129</v>
      </c>
      <c r="L14" s="14">
        <f>SUMIFS(FOMCost_1!E:E,FOMCost_1!$A:$A,$B$10)/1000</f>
        <v>2832.9245642784663</v>
      </c>
      <c r="M14" s="14">
        <f>SUMIFS(FOMCost_1!F:F,FOMCost_1!$A:$A,$B$10)/1000</f>
        <v>4524.0255148260203</v>
      </c>
      <c r="N14" s="14">
        <f>SUMIFS(FOMCost_1!G:G,FOMCost_1!$A:$A,$B$10)/1000</f>
        <v>3401.3821132767471</v>
      </c>
      <c r="O14" s="14">
        <f>SUMIFS(FOMCost_1!H:H,FOMCost_1!$A:$A,$B$10)/1000</f>
        <v>3498.1934180557837</v>
      </c>
      <c r="P14" s="14">
        <f>SUMIFS(FOMCost_1!I:I,FOMCost_1!$A:$A,$B$10)/1000</f>
        <v>3765.2865617357193</v>
      </c>
      <c r="Q14" s="14">
        <f>SUMIFS(FOMCost_1!J:J,FOMCost_1!$A:$A,$B$10)/1000</f>
        <v>2939.1846647625744</v>
      </c>
      <c r="R14" s="14">
        <f>SUMIFS(FOMCost_1!K:K,FOMCost_1!$A:$A,$B$10)/1000</f>
        <v>2836.6613563881829</v>
      </c>
      <c r="S14" s="14">
        <f>SUMIFS(FOMCost_1!L:L,FOMCost_1!$A:$A,$B$10)/1000</f>
        <v>3420.7199370523808</v>
      </c>
      <c r="T14" s="14">
        <f>SUMIFS(FOMCost_1!M:M,FOMCost_1!$A:$A,$B$10)/1000</f>
        <v>3521.843546829949</v>
      </c>
      <c r="U14" s="14">
        <f>SUMIFS(FOMCost_1!N:N,FOMCost_1!$A:$A,$B$10)/1000</f>
        <v>3178.9619783252697</v>
      </c>
      <c r="V14" s="14">
        <f>SUMIFS(FOMCost_1!O:O,FOMCost_1!$A:$A,$B$10)/1000</f>
        <v>2626.5653181868192</v>
      </c>
      <c r="W14" s="14">
        <f>SUMIFS(FOMCost_1!P:P,FOMCost_1!$A:$A,$B$10)/1000</f>
        <v>2636.2239685540021</v>
      </c>
      <c r="X14" s="14">
        <f>SUMIFS(FOMCost_1!Q:Q,FOMCost_1!$A:$A,$B$10)/1000</f>
        <v>2899.2981395443994</v>
      </c>
      <c r="Y14" s="14">
        <f>SUMIFS(FOMCost_1!R:R,FOMCost_1!$A:$A,$B$10)/1000</f>
        <v>3402.4061303847661</v>
      </c>
      <c r="Z14" s="14">
        <f>SUMIFS(FOMCost_1!S:S,FOMCost_1!$A:$A,$B$10)/1000</f>
        <v>4285.0591529167941</v>
      </c>
      <c r="AA14" s="14">
        <f>SUMIFS(FOMCost_1!T:T,FOMCost_1!$A:$A,$B$10)/1000</f>
        <v>3774.5472723923549</v>
      </c>
      <c r="AB14" s="14">
        <f>SUMIFS(FOMCost_1!U:U,FOMCost_1!$A:$A,$B$10)/1000</f>
        <v>3065.7451478504545</v>
      </c>
      <c r="AC14" s="14">
        <f>SUMIFS(FOMCost_1!V:V,FOMCost_1!$A:$A,$B$10)/1000</f>
        <v>3686.3429355005924</v>
      </c>
      <c r="AD14" s="14">
        <f>SUMIFS(FOMCost_1!W:W,FOMCost_1!$A:$A,$B$10)/1000</f>
        <v>2639.8138041363809</v>
      </c>
    </row>
    <row r="15" spans="1:30">
      <c r="F15" s="42"/>
      <c r="H15" s="69" t="s">
        <v>101</v>
      </c>
      <c r="I15" s="14">
        <f t="shared" si="0"/>
        <v>31720.787139881562</v>
      </c>
      <c r="J15" s="14">
        <f>SUMIFS(FuelCost_1!C:C,FuelCost_1!$A:$A,$B$10)/1000</f>
        <v>2419.4675472156764</v>
      </c>
      <c r="K15" s="14">
        <f>SUMIFS(FuelCost_1!D:D,FuelCost_1!$A:$A,$B$10)/1000</f>
        <v>2409.0611020825909</v>
      </c>
      <c r="L15" s="14">
        <f>SUMIFS(FuelCost_1!E:E,FuelCost_1!$A:$A,$B$10)/1000</f>
        <v>2550.4785289024785</v>
      </c>
      <c r="M15" s="14">
        <f>SUMIFS(FuelCost_1!F:F,FuelCost_1!$A:$A,$B$10)/1000</f>
        <v>2476.0665728499403</v>
      </c>
      <c r="N15" s="14">
        <f>SUMIFS(FuelCost_1!G:G,FuelCost_1!$A:$A,$B$10)/1000</f>
        <v>2478.992289691746</v>
      </c>
      <c r="O15" s="14">
        <f>SUMIFS(FuelCost_1!H:H,FuelCost_1!$A:$A,$B$10)/1000</f>
        <v>2427.680921490502</v>
      </c>
      <c r="P15" s="14">
        <f>SUMIFS(FuelCost_1!I:I,FuelCost_1!$A:$A,$B$10)/1000</f>
        <v>2689.7880903409377</v>
      </c>
      <c r="Q15" s="14">
        <f>SUMIFS(FuelCost_1!J:J,FuelCost_1!$A:$A,$B$10)/1000</f>
        <v>2457.2274878151979</v>
      </c>
      <c r="R15" s="14">
        <f>SUMIFS(FuelCost_1!K:K,FuelCost_1!$A:$A,$B$10)/1000</f>
        <v>2401.0570583819049</v>
      </c>
      <c r="S15" s="14">
        <f>SUMIFS(FuelCost_1!L:L,FuelCost_1!$A:$A,$B$10)/1000</f>
        <v>2612.4711143413065</v>
      </c>
      <c r="T15" s="14">
        <f>SUMIFS(FuelCost_1!M:M,FuelCost_1!$A:$A,$B$10)/1000</f>
        <v>2535.2292364413697</v>
      </c>
      <c r="U15" s="14">
        <f>SUMIFS(FuelCost_1!N:N,FuelCost_1!$A:$A,$B$10)/1000</f>
        <v>3478.2571436560202</v>
      </c>
      <c r="V15" s="14">
        <f>SUMIFS(FuelCost_1!O:O,FuelCost_1!$A:$A,$B$10)/1000</f>
        <v>3591.063675308551</v>
      </c>
      <c r="W15" s="14">
        <f>SUMIFS(FuelCost_1!P:P,FuelCost_1!$A:$A,$B$10)/1000</f>
        <v>3475.5172262928627</v>
      </c>
      <c r="X15" s="14">
        <f>SUMIFS(FuelCost_1!Q:Q,FuelCost_1!$A:$A,$B$10)/1000</f>
        <v>3249.5428932107147</v>
      </c>
      <c r="Y15" s="14">
        <f>SUMIFS(FuelCost_1!R:R,FuelCost_1!$A:$A,$B$10)/1000</f>
        <v>3346.0274828937363</v>
      </c>
      <c r="Z15" s="14">
        <f>SUMIFS(FuelCost_1!S:S,FuelCost_1!$A:$A,$B$10)/1000</f>
        <v>4869.4876224975587</v>
      </c>
      <c r="AA15" s="14">
        <f>SUMIFS(FuelCost_1!T:T,FuelCost_1!$A:$A,$B$10)/1000</f>
        <v>4285.4575618484378</v>
      </c>
      <c r="AB15" s="14">
        <f>SUMIFS(FuelCost_1!U:U,FuelCost_1!$A:$A,$B$10)/1000</f>
        <v>4619.7350854209599</v>
      </c>
      <c r="AC15" s="14">
        <f>SUMIFS(FuelCost_1!V:V,FuelCost_1!$A:$A,$B$10)/1000</f>
        <v>5192.8459317078577</v>
      </c>
      <c r="AD15" s="14">
        <f>SUMIFS(FuelCost_1!W:W,FuelCost_1!$A:$A,$B$10)/1000</f>
        <v>5137.2301518225131</v>
      </c>
    </row>
    <row r="16" spans="1:30">
      <c r="F16" s="42"/>
      <c r="H16" s="69" t="s">
        <v>102</v>
      </c>
      <c r="I16" s="14">
        <f t="shared" si="0"/>
        <v>7934.8555567819676</v>
      </c>
      <c r="J16" s="14">
        <f>SUMIFS(VOMCost_1!C:C,VOMCost_1!$A:$A,$B$10)/1000</f>
        <v>753.88912849892802</v>
      </c>
      <c r="K16" s="14">
        <f>SUMIFS(VOMCost_1!D:D,VOMCost_1!$A:$A,$B$10)/1000</f>
        <v>733.9265265496233</v>
      </c>
      <c r="L16" s="14">
        <f>SUMIFS(VOMCost_1!E:E,VOMCost_1!$A:$A,$B$10)/1000</f>
        <v>735.75524614615085</v>
      </c>
      <c r="M16" s="14">
        <f>SUMIFS(VOMCost_1!F:F,VOMCost_1!$A:$A,$B$10)/1000</f>
        <v>739.08749532216757</v>
      </c>
      <c r="N16" s="14">
        <f>SUMIFS(VOMCost_1!G:G,VOMCost_1!$A:$A,$B$10)/1000</f>
        <v>721.27720450756919</v>
      </c>
      <c r="O16" s="14">
        <f>SUMIFS(VOMCost_1!H:H,VOMCost_1!$A:$A,$B$10)/1000</f>
        <v>720.55981142099597</v>
      </c>
      <c r="P16" s="14">
        <f>SUMIFS(VOMCost_1!I:I,VOMCost_1!$A:$A,$B$10)/1000</f>
        <v>695.79222465686598</v>
      </c>
      <c r="Q16" s="14">
        <f>SUMIFS(VOMCost_1!J:J,VOMCost_1!$A:$A,$B$10)/1000</f>
        <v>717.92197933906698</v>
      </c>
      <c r="R16" s="14">
        <f>SUMIFS(VOMCost_1!K:K,VOMCost_1!$A:$A,$B$10)/1000</f>
        <v>707.56794397589817</v>
      </c>
      <c r="S16" s="14">
        <f>SUMIFS(VOMCost_1!L:L,VOMCost_1!$A:$A,$B$10)/1000</f>
        <v>701.68001578786357</v>
      </c>
      <c r="T16" s="14">
        <f>SUMIFS(VOMCost_1!M:M,VOMCost_1!$A:$A,$B$10)/1000</f>
        <v>705.35041872673162</v>
      </c>
      <c r="U16" s="14">
        <f>SUMIFS(VOMCost_1!N:N,VOMCost_1!$A:$A,$B$10)/1000</f>
        <v>744.72917337801175</v>
      </c>
      <c r="V16" s="14">
        <f>SUMIFS(VOMCost_1!O:O,VOMCost_1!$A:$A,$B$10)/1000</f>
        <v>749.32227130411582</v>
      </c>
      <c r="W16" s="14">
        <f>SUMIFS(VOMCost_1!P:P,VOMCost_1!$A:$A,$B$10)/1000</f>
        <v>759.46192531684358</v>
      </c>
      <c r="X16" s="14">
        <f>SUMIFS(VOMCost_1!Q:Q,VOMCost_1!$A:$A,$B$10)/1000</f>
        <v>765.78681156459641</v>
      </c>
      <c r="Y16" s="14">
        <f>SUMIFS(VOMCost_1!R:R,VOMCost_1!$A:$A,$B$10)/1000</f>
        <v>781.27993055062211</v>
      </c>
      <c r="Z16" s="14">
        <f>SUMIFS(VOMCost_1!S:S,VOMCost_1!$A:$A,$B$10)/1000</f>
        <v>825.11964808452967</v>
      </c>
      <c r="AA16" s="14">
        <f>SUMIFS(VOMCost_1!T:T,VOMCost_1!$A:$A,$B$10)/1000</f>
        <v>847.64647987955038</v>
      </c>
      <c r="AB16" s="14">
        <f>SUMIFS(VOMCost_1!U:U,VOMCost_1!$A:$A,$B$10)/1000</f>
        <v>863.56193206145485</v>
      </c>
      <c r="AC16" s="14">
        <f>SUMIFS(VOMCost_1!V:V,VOMCost_1!$A:$A,$B$10)/1000</f>
        <v>885.43736755245152</v>
      </c>
      <c r="AD16" s="14">
        <f>SUMIFS(VOMCost_1!W:W,VOMCost_1!$A:$A,$B$10)/1000</f>
        <v>892.87801527352588</v>
      </c>
    </row>
    <row r="17" spans="1:31">
      <c r="F17" s="42"/>
      <c r="H17" s="69" t="s">
        <v>103</v>
      </c>
      <c r="I17" s="14">
        <f t="shared" si="0"/>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104</v>
      </c>
      <c r="I18" s="14">
        <f t="shared" si="0"/>
        <v>222.65585290736072</v>
      </c>
      <c r="J18" s="14">
        <f>SUMIFS(DSPCost_1!C:C,DSPCost_1!$A:$A,$B$10)/1000</f>
        <v>0</v>
      </c>
      <c r="K18" s="14">
        <f>SUMIFS(DSPCost_1!D:D,DSPCost_1!$A:$A,$B$10)/1000</f>
        <v>2.0128885948566699</v>
      </c>
      <c r="L18" s="14">
        <f>SUMIFS(DSPCost_1!E:E,DSPCost_1!$A:$A,$B$10)/1000</f>
        <v>15.399715191352673</v>
      </c>
      <c r="M18" s="14">
        <f>SUMIFS(DSPCost_1!F:F,DSPCost_1!$A:$A,$B$10)/1000</f>
        <v>34.421418884510295</v>
      </c>
      <c r="N18" s="14">
        <f>SUMIFS(DSPCost_1!G:G,DSPCost_1!$A:$A,$B$10)/1000</f>
        <v>34.577976673444951</v>
      </c>
      <c r="O18" s="14">
        <f>SUMIFS(DSPCost_1!H:H,DSPCost_1!$A:$A,$B$10)/1000</f>
        <v>1.7100553570135699</v>
      </c>
      <c r="P18" s="14">
        <f>SUMIFS(DSPCost_1!I:I,DSPCost_1!$A:$A,$B$10)/1000</f>
        <v>0</v>
      </c>
      <c r="Q18" s="14">
        <f>SUMIFS(DSPCost_1!J:J,DSPCost_1!$A:$A,$B$10)/1000</f>
        <v>19.914032656580059</v>
      </c>
      <c r="R18" s="14">
        <f>SUMIFS(DSPCost_1!K:K,DSPCost_1!$A:$A,$B$10)/1000</f>
        <v>21.885562350868216</v>
      </c>
      <c r="S18" s="14">
        <f>SUMIFS(DSPCost_1!L:L,DSPCost_1!$A:$A,$B$10)/1000</f>
        <v>0</v>
      </c>
      <c r="T18" s="14">
        <f>SUMIFS(DSPCost_1!M:M,DSPCost_1!$A:$A,$B$10)/1000</f>
        <v>12.245707244291131</v>
      </c>
      <c r="U18" s="14">
        <f>SUMIFS(DSPCost_1!N:N,DSPCost_1!$A:$A,$B$10)/1000</f>
        <v>27.017344868179958</v>
      </c>
      <c r="V18" s="14">
        <f>SUMIFS(DSPCost_1!O:O,DSPCost_1!$A:$A,$B$10)/1000</f>
        <v>13.90978636466391</v>
      </c>
      <c r="W18" s="14">
        <f>SUMIFS(DSPCost_1!P:P,DSPCost_1!$A:$A,$B$10)/1000</f>
        <v>17.724962134258789</v>
      </c>
      <c r="X18" s="14">
        <f>SUMIFS(DSPCost_1!Q:Q,DSPCost_1!$A:$A,$B$10)/1000</f>
        <v>19.35537081359519</v>
      </c>
      <c r="Y18" s="14">
        <f>SUMIFS(DSPCost_1!R:R,DSPCost_1!$A:$A,$B$10)/1000</f>
        <v>27.506401628967446</v>
      </c>
      <c r="Z18" s="14">
        <f>SUMIFS(DSPCost_1!S:S,DSPCost_1!$A:$A,$B$10)/1000</f>
        <v>22.679070954105239</v>
      </c>
      <c r="AA18" s="14">
        <f>SUMIFS(DSPCost_1!T:T,DSPCost_1!$A:$A,$B$10)/1000</f>
        <v>82.04742756111628</v>
      </c>
      <c r="AB18" s="14">
        <f>SUMIFS(DSPCost_1!U:U,DSPCost_1!$A:$A,$B$10)/1000</f>
        <v>95.971775685867925</v>
      </c>
      <c r="AC18" s="14">
        <f>SUMIFS(DSPCost_1!V:V,DSPCost_1!$A:$A,$B$10)/1000</f>
        <v>37.719798925042703</v>
      </c>
      <c r="AD18" s="14">
        <f>SUMIFS(DSPCost_1!W:W,DSPCost_1!$A:$A,$B$10)/1000</f>
        <v>62.807526128446945</v>
      </c>
    </row>
    <row r="19" spans="1:31">
      <c r="F19" s="42"/>
      <c r="H19" s="69" t="s">
        <v>105</v>
      </c>
      <c r="I19" s="14">
        <f t="shared" si="0"/>
        <v>1329.4773428768769</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830.94413016664873</v>
      </c>
      <c r="Y19" s="14">
        <f>SUMIFS(RehabCost_1!R:R,RehabCost_1!$A:$A,$B$10)/1000</f>
        <v>115.12194490538495</v>
      </c>
      <c r="Z19" s="14">
        <f>SUMIFS(RehabCost_1!S:S,RehabCost_1!$A:$A,$B$10)/1000</f>
        <v>267.68726609515295</v>
      </c>
      <c r="AA19" s="14">
        <f>SUMIFS(RehabCost_1!T:T,RehabCost_1!$A:$A,$B$10)/1000</f>
        <v>0</v>
      </c>
      <c r="AB19" s="14">
        <f>SUMIFS(RehabCost_1!U:U,RehabCost_1!$A:$A,$B$10)/1000</f>
        <v>107.80590614921611</v>
      </c>
      <c r="AC19" s="14">
        <f>SUMIFS(RehabCost_1!V:V,RehabCost_1!$A:$A,$B$10)/1000</f>
        <v>10.227006684292567</v>
      </c>
      <c r="AD19" s="14">
        <f>SUMIFS(RehabCost_1!W:W,RehabCost_1!$A:$A,$B$10)/1000</f>
        <v>0.52750464866176983</v>
      </c>
    </row>
    <row r="20" spans="1:31">
      <c r="F20" s="42"/>
      <c r="H20" s="25" t="s">
        <v>106</v>
      </c>
      <c r="I20" s="14">
        <f>NPV(WACC,J20:AD20)/(1+WACC)^2</f>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107</v>
      </c>
      <c r="I21" s="16">
        <f t="shared" ref="I21" si="1">SUM(I13:I20)</f>
        <v>91704.573876869094</v>
      </c>
      <c r="J21" s="79">
        <f t="shared" ref="J21:AD21" si="2">SUM(J13:J20)</f>
        <v>6836.719654299688</v>
      </c>
      <c r="K21" s="79">
        <f t="shared" si="2"/>
        <v>6970.5603041205895</v>
      </c>
      <c r="L21" s="79">
        <f t="shared" si="2"/>
        <v>6654.5605031385421</v>
      </c>
      <c r="M21" s="16">
        <f t="shared" si="2"/>
        <v>8088.6552862698281</v>
      </c>
      <c r="N21" s="16">
        <f t="shared" si="2"/>
        <v>6963.5067980440526</v>
      </c>
      <c r="O21" s="16">
        <f t="shared" si="2"/>
        <v>7036.4354428868191</v>
      </c>
      <c r="P21" s="16">
        <f t="shared" si="2"/>
        <v>7657.6843891735398</v>
      </c>
      <c r="Q21" s="16">
        <f t="shared" si="2"/>
        <v>7126.4877422850313</v>
      </c>
      <c r="R21" s="16">
        <f t="shared" si="2"/>
        <v>7289.6757534596754</v>
      </c>
      <c r="S21" s="16">
        <f t="shared" si="2"/>
        <v>7871.6105638755871</v>
      </c>
      <c r="T21" s="16">
        <f t="shared" si="2"/>
        <v>7977.4829890421061</v>
      </c>
      <c r="U21" s="16">
        <f t="shared" si="2"/>
        <v>9753.3731643415522</v>
      </c>
      <c r="V21" s="16">
        <f t="shared" si="2"/>
        <v>8925.1119034940584</v>
      </c>
      <c r="W21" s="16">
        <f t="shared" si="2"/>
        <v>8956.2508827609799</v>
      </c>
      <c r="X21" s="16">
        <f t="shared" si="2"/>
        <v>11173.974273290718</v>
      </c>
      <c r="Y21" s="16">
        <f t="shared" si="2"/>
        <v>11323.025358871504</v>
      </c>
      <c r="Z21" s="16">
        <f t="shared" si="2"/>
        <v>14424.658258197016</v>
      </c>
      <c r="AA21" s="16">
        <f t="shared" si="2"/>
        <v>13114.206568597348</v>
      </c>
      <c r="AB21" s="16">
        <f t="shared" si="2"/>
        <v>12907.886249970346</v>
      </c>
      <c r="AC21" s="16">
        <f t="shared" si="2"/>
        <v>14032.940602422183</v>
      </c>
      <c r="AD21" s="16">
        <f t="shared" si="2"/>
        <v>13099.029650903467</v>
      </c>
    </row>
    <row r="22" spans="1:31">
      <c r="H22" s="72" t="s">
        <v>108</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109</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74</v>
      </c>
      <c r="B29" s="20" t="s">
        <v>75</v>
      </c>
    </row>
    <row r="31" spans="1:31">
      <c r="H31" s="82" t="s">
        <v>110</v>
      </c>
      <c r="I31" s="4" t="s">
        <v>78</v>
      </c>
      <c r="J31" s="4" t="s">
        <v>79</v>
      </c>
      <c r="K31" s="4" t="s">
        <v>80</v>
      </c>
      <c r="L31" s="4" t="s">
        <v>81</v>
      </c>
      <c r="M31" s="4" t="s">
        <v>82</v>
      </c>
      <c r="N31" s="4" t="s">
        <v>83</v>
      </c>
      <c r="O31" s="4" t="s">
        <v>84</v>
      </c>
      <c r="P31" s="4" t="s">
        <v>85</v>
      </c>
      <c r="Q31" s="4" t="s">
        <v>86</v>
      </c>
      <c r="R31" s="4" t="s">
        <v>87</v>
      </c>
      <c r="S31" s="4" t="s">
        <v>88</v>
      </c>
      <c r="T31" s="4" t="s">
        <v>89</v>
      </c>
      <c r="U31" s="4" t="s">
        <v>90</v>
      </c>
      <c r="V31" s="4" t="s">
        <v>91</v>
      </c>
      <c r="W31" s="4" t="s">
        <v>92</v>
      </c>
      <c r="X31" s="4" t="s">
        <v>93</v>
      </c>
      <c r="Y31" s="4" t="s">
        <v>94</v>
      </c>
      <c r="Z31" s="4" t="s">
        <v>95</v>
      </c>
      <c r="AA31" s="4" t="s">
        <v>96</v>
      </c>
      <c r="AB31" s="4" t="s">
        <v>97</v>
      </c>
      <c r="AC31" s="4" t="s">
        <v>98</v>
      </c>
    </row>
    <row r="32" spans="1:31">
      <c r="H32" s="76" t="s">
        <v>111</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112</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113</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114</v>
      </c>
      <c r="I35" s="1">
        <f>SUMIFS(Capacity_1!D:D,Capacity_1!$A:$A,$B$29,Capacity_1!$B:$B,$H35)</f>
        <v>6812.8729999799998</v>
      </c>
      <c r="J35" s="1">
        <f>SUMIFS(Capacity_1!E:E,Capacity_1!$A:$A,$B$29,Capacity_1!$B:$B,$H35)</f>
        <v>6812.8729999799998</v>
      </c>
      <c r="K35" s="1">
        <f>SUMIFS(Capacity_1!F:F,Capacity_1!$A:$A,$B$29,Capacity_1!$B:$B,$H35)</f>
        <v>6836.4236372999994</v>
      </c>
      <c r="L35" s="1">
        <f>SUMIFS(Capacity_1!G:G,Capacity_1!$A:$A,$B$29,Capacity_1!$B:$B,$H35)</f>
        <v>7375.0940792399997</v>
      </c>
      <c r="M35" s="1">
        <f>SUMIFS(Capacity_1!H:H,Capacity_1!$A:$A,$B$29,Capacity_1!$B:$B,$H35)</f>
        <v>7375.0940792399997</v>
      </c>
      <c r="N35" s="1">
        <f>SUMIFS(Capacity_1!I:I,Capacity_1!$A:$A,$B$29,Capacity_1!$B:$B,$H35)</f>
        <v>7375.0940792399997</v>
      </c>
      <c r="O35" s="1">
        <f>SUMIFS(Capacity_1!J:J,Capacity_1!$A:$A,$B$29,Capacity_1!$B:$B,$H35)</f>
        <v>7375.0940792399997</v>
      </c>
      <c r="P35" s="1">
        <f>SUMIFS(Capacity_1!K:K,Capacity_1!$A:$A,$B$29,Capacity_1!$B:$B,$H35)</f>
        <v>7375.0940792399997</v>
      </c>
      <c r="Q35" s="1">
        <f>SUMIFS(Capacity_1!L:L,Capacity_1!$A:$A,$B$29,Capacity_1!$B:$B,$H35)</f>
        <v>8514.757959120001</v>
      </c>
      <c r="R35" s="1">
        <f>SUMIFS(Capacity_1!M:M,Capacity_1!$A:$A,$B$29,Capacity_1!$B:$B,$H35)</f>
        <v>8132.257959120001</v>
      </c>
      <c r="S35" s="1">
        <f>SUMIFS(Capacity_1!N:N,Capacity_1!$A:$A,$B$29,Capacity_1!$B:$B,$H35)</f>
        <v>8132.257959120001</v>
      </c>
      <c r="T35" s="1">
        <f>SUMIFS(Capacity_1!O:O,Capacity_1!$A:$A,$B$29,Capacity_1!$B:$B,$H35)</f>
        <v>9887.9891582399996</v>
      </c>
      <c r="U35" s="1">
        <f>SUMIFS(Capacity_1!P:P,Capacity_1!$A:$A,$B$29,Capacity_1!$B:$B,$H35)</f>
        <v>9425.9891582299988</v>
      </c>
      <c r="V35" s="1">
        <f>SUMIFS(Capacity_1!Q:Q,Capacity_1!$A:$A,$B$29,Capacity_1!$B:$B,$H35)</f>
        <v>9658.457753749999</v>
      </c>
      <c r="W35" s="1">
        <f>SUMIFS(Capacity_1!R:R,Capacity_1!$A:$A,$B$29,Capacity_1!$B:$B,$H35)</f>
        <v>10914.33342529</v>
      </c>
      <c r="X35" s="1">
        <f>SUMIFS(Capacity_1!S:S,Capacity_1!$A:$A,$B$29,Capacity_1!$B:$B,$H35)</f>
        <v>11659.09050043</v>
      </c>
      <c r="Y35" s="1">
        <f>SUMIFS(Capacity_1!T:T,Capacity_1!$A:$A,$B$29,Capacity_1!$B:$B,$H35)</f>
        <v>13424.03182831</v>
      </c>
      <c r="Z35" s="1">
        <f>SUMIFS(Capacity_1!U:U,Capacity_1!$A:$A,$B$29,Capacity_1!$B:$B,$H35)</f>
        <v>13902.703278909999</v>
      </c>
      <c r="AA35" s="1">
        <f>SUMIFS(Capacity_1!V:V,Capacity_1!$A:$A,$B$29,Capacity_1!$B:$B,$H35)</f>
        <v>13604.890118149999</v>
      </c>
      <c r="AB35" s="1">
        <f>SUMIFS(Capacity_1!W:W,Capacity_1!$A:$A,$B$29,Capacity_1!$B:$B,$H35)</f>
        <v>13484.890118149999</v>
      </c>
      <c r="AC35" s="1">
        <f>SUMIFS(Capacity_1!X:X,Capacity_1!$A:$A,$B$29,Capacity_1!$B:$B,$H35)</f>
        <v>14461.07688011</v>
      </c>
    </row>
    <row r="36" spans="1:30">
      <c r="H36" s="76" t="s">
        <v>115</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116</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3380.4307941857996</v>
      </c>
      <c r="N37" s="1">
        <f>SUMIFS(Capacity_1!I:I,Capacity_1!$A:$A,$B$29,Capacity_1!$B:$B,$H37)</f>
        <v>3440.5031343849005</v>
      </c>
      <c r="O37" s="1">
        <f>SUMIFS(Capacity_1!J:J,Capacity_1!$A:$A,$B$29,Capacity_1!$B:$B,$H37)</f>
        <v>3508.6262781719997</v>
      </c>
      <c r="P37" s="1">
        <f>SUMIFS(Capacity_1!K:K,Capacity_1!$A:$A,$B$29,Capacity_1!$B:$B,$H37)</f>
        <v>4598.4780943207006</v>
      </c>
      <c r="Q37" s="1">
        <f>SUMIFS(Capacity_1!L:L,Capacity_1!$A:$A,$B$29,Capacity_1!$B:$B,$H37)</f>
        <v>4810.1957845116995</v>
      </c>
      <c r="R37" s="1">
        <f>SUMIFS(Capacity_1!M:M,Capacity_1!$A:$A,$B$29,Capacity_1!$B:$B,$H37)</f>
        <v>4988.6369372828995</v>
      </c>
      <c r="S37" s="1">
        <f>SUMIFS(Capacity_1!N:N,Capacity_1!$A:$A,$B$29,Capacity_1!$B:$B,$H37)</f>
        <v>5613.1437613360004</v>
      </c>
      <c r="T37" s="1">
        <f>SUMIFS(Capacity_1!O:O,Capacity_1!$A:$A,$B$29,Capacity_1!$B:$B,$H37)</f>
        <v>6077.0662955645994</v>
      </c>
      <c r="U37" s="1">
        <f>SUMIFS(Capacity_1!P:P,Capacity_1!$A:$A,$B$29,Capacity_1!$B:$B,$H37)</f>
        <v>6858.3660158252997</v>
      </c>
      <c r="V37" s="1">
        <f>SUMIFS(Capacity_1!Q:Q,Capacity_1!$A:$A,$B$29,Capacity_1!$B:$B,$H37)</f>
        <v>7792.2443332633002</v>
      </c>
      <c r="W37" s="1">
        <f>SUMIFS(Capacity_1!R:R,Capacity_1!$A:$A,$B$29,Capacity_1!$B:$B,$H37)</f>
        <v>10621.7679566109</v>
      </c>
      <c r="X37" s="1">
        <f>SUMIFS(Capacity_1!S:S,Capacity_1!$A:$A,$B$29,Capacity_1!$B:$B,$H37)</f>
        <v>11313.970426117001</v>
      </c>
      <c r="Y37" s="1">
        <f>SUMIFS(Capacity_1!T:T,Capacity_1!$A:$A,$B$29,Capacity_1!$B:$B,$H37)</f>
        <v>11855.001225453598</v>
      </c>
      <c r="Z37" s="1">
        <f>SUMIFS(Capacity_1!U:U,Capacity_1!$A:$A,$B$29,Capacity_1!$B:$B,$H37)</f>
        <v>12068.326698569699</v>
      </c>
      <c r="AA37" s="1">
        <f>SUMIFS(Capacity_1!V:V,Capacity_1!$A:$A,$B$29,Capacity_1!$B:$B,$H37)</f>
        <v>12278.519039402499</v>
      </c>
      <c r="AB37" s="1">
        <f>SUMIFS(Capacity_1!W:W,Capacity_1!$A:$A,$B$29,Capacity_1!$B:$B,$H37)</f>
        <v>12342.594037291199</v>
      </c>
      <c r="AC37" s="1">
        <f>SUMIFS(Capacity_1!X:X,Capacity_1!$A:$A,$B$29,Capacity_1!$B:$B,$H37)</f>
        <v>12614.4377972276</v>
      </c>
    </row>
    <row r="38" spans="1:30">
      <c r="H38" s="76" t="s">
        <v>117</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118</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10093.657999999999</v>
      </c>
      <c r="M39" s="1">
        <f>SUMIFS(Capacity_1!H:H,Capacity_1!$A:$A,$B$29,Capacity_1!$B:$B,$H39)</f>
        <v>10157.458401240001</v>
      </c>
      <c r="N39" s="1">
        <f>SUMIFS(Capacity_1!I:I,Capacity_1!$A:$A,$B$29,Capacity_1!$B:$B,$H39)</f>
        <v>10571.30100662</v>
      </c>
      <c r="O39" s="1">
        <f>SUMIFS(Capacity_1!J:J,Capacity_1!$A:$A,$B$29,Capacity_1!$B:$B,$H39)</f>
        <v>10961.252198820001</v>
      </c>
      <c r="P39" s="1">
        <f>SUMIFS(Capacity_1!K:K,Capacity_1!$A:$A,$B$29,Capacity_1!$B:$B,$H39)</f>
        <v>12441.177646290002</v>
      </c>
      <c r="Q39" s="1">
        <f>SUMIFS(Capacity_1!L:L,Capacity_1!$A:$A,$B$29,Capacity_1!$B:$B,$H39)</f>
        <v>12649.842335999998</v>
      </c>
      <c r="R39" s="1">
        <f>SUMIFS(Capacity_1!M:M,Capacity_1!$A:$A,$B$29,Capacity_1!$B:$B,$H39)</f>
        <v>12603.842335999998</v>
      </c>
      <c r="S39" s="1">
        <f>SUMIFS(Capacity_1!N:N,Capacity_1!$A:$A,$B$29,Capacity_1!$B:$B,$H39)</f>
        <v>12603.842335999998</v>
      </c>
      <c r="T39" s="1">
        <f>SUMIFS(Capacity_1!O:O,Capacity_1!$A:$A,$B$29,Capacity_1!$B:$B,$H39)</f>
        <v>14678.371964979999</v>
      </c>
      <c r="U39" s="1">
        <f>SUMIFS(Capacity_1!P:P,Capacity_1!$A:$A,$B$29,Capacity_1!$B:$B,$H39)</f>
        <v>14545.508992929999</v>
      </c>
      <c r="V39" s="1">
        <f>SUMIFS(Capacity_1!Q:Q,Capacity_1!$A:$A,$B$29,Capacity_1!$B:$B,$H39)</f>
        <v>14545.508992929999</v>
      </c>
      <c r="W39" s="1">
        <f>SUMIFS(Capacity_1!R:R,Capacity_1!$A:$A,$B$29,Capacity_1!$B:$B,$H39)</f>
        <v>20669.11753367</v>
      </c>
      <c r="X39" s="1">
        <f>SUMIFS(Capacity_1!S:S,Capacity_1!$A:$A,$B$29,Capacity_1!$B:$B,$H39)</f>
        <v>21331.67283938</v>
      </c>
      <c r="Y39" s="1">
        <f>SUMIFS(Capacity_1!T:T,Capacity_1!$A:$A,$B$29,Capacity_1!$B:$B,$H39)</f>
        <v>22557.039858519998</v>
      </c>
      <c r="Z39" s="1">
        <f>SUMIFS(Capacity_1!U:U,Capacity_1!$A:$A,$B$29,Capacity_1!$B:$B,$H39)</f>
        <v>22557.039858519998</v>
      </c>
      <c r="AA39" s="1">
        <f>SUMIFS(Capacity_1!V:V,Capacity_1!$A:$A,$B$29,Capacity_1!$B:$B,$H39)</f>
        <v>22308.339858519998</v>
      </c>
      <c r="AB39" s="1">
        <f>SUMIFS(Capacity_1!W:W,Capacity_1!$A:$A,$B$29,Capacity_1!$B:$B,$H39)</f>
        <v>22510.346019339999</v>
      </c>
      <c r="AC39" s="1">
        <f>SUMIFS(Capacity_1!X:X,Capacity_1!$A:$A,$B$29,Capacity_1!$B:$B,$H39)</f>
        <v>22462.046019339999</v>
      </c>
    </row>
    <row r="40" spans="1:30">
      <c r="H40" s="76" t="s">
        <v>119</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5941.7110000000011</v>
      </c>
      <c r="M40" s="1">
        <f>SUMIFS(Capacity_1!H:H,Capacity_1!$A:$A,$B$29,Capacity_1!$B:$B,$H40)</f>
        <v>5981.7110000000011</v>
      </c>
      <c r="N40" s="1">
        <f>SUMIFS(Capacity_1!I:I,Capacity_1!$A:$A,$B$29,Capacity_1!$B:$B,$H40)</f>
        <v>6021.7110000000011</v>
      </c>
      <c r="O40" s="1">
        <f>SUMIFS(Capacity_1!J:J,Capacity_1!$A:$A,$B$29,Capacity_1!$B:$B,$H40)</f>
        <v>6857.8476877900011</v>
      </c>
      <c r="P40" s="1">
        <f>SUMIFS(Capacity_1!K:K,Capacity_1!$A:$A,$B$29,Capacity_1!$B:$B,$H40)</f>
        <v>6982.1271035500013</v>
      </c>
      <c r="Q40" s="1">
        <f>SUMIFS(Capacity_1!L:L,Capacity_1!$A:$A,$B$29,Capacity_1!$B:$B,$H40)</f>
        <v>7563.2070163700009</v>
      </c>
      <c r="R40" s="1">
        <f>SUMIFS(Capacity_1!M:M,Capacity_1!$A:$A,$B$29,Capacity_1!$B:$B,$H40)</f>
        <v>7563.2070163700009</v>
      </c>
      <c r="S40" s="1">
        <f>SUMIFS(Capacity_1!N:N,Capacity_1!$A:$A,$B$29,Capacity_1!$B:$B,$H40)</f>
        <v>7563.2070163700009</v>
      </c>
      <c r="T40" s="1">
        <f>SUMIFS(Capacity_1!O:O,Capacity_1!$A:$A,$B$29,Capacity_1!$B:$B,$H40)</f>
        <v>8487.2171513900012</v>
      </c>
      <c r="U40" s="1">
        <f>SUMIFS(Capacity_1!P:P,Capacity_1!$A:$A,$B$29,Capacity_1!$B:$B,$H40)</f>
        <v>9218.5779688500006</v>
      </c>
      <c r="V40" s="1">
        <f>SUMIFS(Capacity_1!Q:Q,Capacity_1!$A:$A,$B$29,Capacity_1!$B:$B,$H40)</f>
        <v>9218.5779688500006</v>
      </c>
      <c r="W40" s="1">
        <f>SUMIFS(Capacity_1!R:R,Capacity_1!$A:$A,$B$29,Capacity_1!$B:$B,$H40)</f>
        <v>9710.3531254900008</v>
      </c>
      <c r="X40" s="1">
        <f>SUMIFS(Capacity_1!S:S,Capacity_1!$A:$A,$B$29,Capacity_1!$B:$B,$H40)</f>
        <v>9710.3531254900008</v>
      </c>
      <c r="Y40" s="1">
        <f>SUMIFS(Capacity_1!T:T,Capacity_1!$A:$A,$B$29,Capacity_1!$B:$B,$H40)</f>
        <v>10408.569008920002</v>
      </c>
      <c r="Z40" s="1">
        <f>SUMIFS(Capacity_1!U:U,Capacity_1!$A:$A,$B$29,Capacity_1!$B:$B,$H40)</f>
        <v>10408.569008920002</v>
      </c>
      <c r="AA40" s="1">
        <f>SUMIFS(Capacity_1!V:V,Capacity_1!$A:$A,$B$29,Capacity_1!$B:$B,$H40)</f>
        <v>10408.569008920002</v>
      </c>
      <c r="AB40" s="1">
        <f>SUMIFS(Capacity_1!W:W,Capacity_1!$A:$A,$B$29,Capacity_1!$B:$B,$H40)</f>
        <v>10408.569008920002</v>
      </c>
      <c r="AC40" s="1">
        <f>SUMIFS(Capacity_1!X:X,Capacity_1!$A:$A,$B$29,Capacity_1!$B:$B,$H40)</f>
        <v>10408.569008920002</v>
      </c>
    </row>
    <row r="41" spans="1:30">
      <c r="H41" s="77" t="s">
        <v>120</v>
      </c>
      <c r="I41" s="1">
        <f>SUMIFS(Capacity_1!D:D,Capacity_1!$A:$A,$B$29,Capacity_1!$B:$B,$H41)</f>
        <v>13006.680640449098</v>
      </c>
      <c r="J41" s="1">
        <f>SUMIFS(Capacity_1!E:E,Capacity_1!$A:$A,$B$29,Capacity_1!$B:$B,$H41)</f>
        <v>14224.879354994078</v>
      </c>
      <c r="K41" s="1">
        <f>SUMIFS(Capacity_1!F:F,Capacity_1!$A:$A,$B$29,Capacity_1!$B:$B,$H41)</f>
        <v>15292.659810490981</v>
      </c>
      <c r="L41" s="1">
        <f>SUMIFS(Capacity_1!G:G,Capacity_1!$A:$A,$B$29,Capacity_1!$B:$B,$H41)</f>
        <v>16381.079009291841</v>
      </c>
      <c r="M41" s="1">
        <f>SUMIFS(Capacity_1!H:H,Capacity_1!$A:$A,$B$29,Capacity_1!$B:$B,$H41)</f>
        <v>17541.10463570146</v>
      </c>
      <c r="N41" s="1">
        <f>SUMIFS(Capacity_1!I:I,Capacity_1!$A:$A,$B$29,Capacity_1!$B:$B,$H41)</f>
        <v>18602.738731555699</v>
      </c>
      <c r="O41" s="1">
        <f>SUMIFS(Capacity_1!J:J,Capacity_1!$A:$A,$B$29,Capacity_1!$B:$B,$H41)</f>
        <v>19662.10901958996</v>
      </c>
      <c r="P41" s="1">
        <f>SUMIFS(Capacity_1!K:K,Capacity_1!$A:$A,$B$29,Capacity_1!$B:$B,$H41)</f>
        <v>20484.532793208251</v>
      </c>
      <c r="Q41" s="1">
        <f>SUMIFS(Capacity_1!L:L,Capacity_1!$A:$A,$B$29,Capacity_1!$B:$B,$H41)</f>
        <v>21073.288446986568</v>
      </c>
      <c r="R41" s="1">
        <f>SUMIFS(Capacity_1!M:M,Capacity_1!$A:$A,$B$29,Capacity_1!$B:$B,$H41)</f>
        <v>21631.393003357611</v>
      </c>
      <c r="S41" s="1">
        <f>SUMIFS(Capacity_1!N:N,Capacity_1!$A:$A,$B$29,Capacity_1!$B:$B,$H41)</f>
        <v>22277.92423412258</v>
      </c>
      <c r="T41" s="1">
        <f>SUMIFS(Capacity_1!O:O,Capacity_1!$A:$A,$B$29,Capacity_1!$B:$B,$H41)</f>
        <v>22963.934899057946</v>
      </c>
      <c r="U41" s="1">
        <f>SUMIFS(Capacity_1!P:P,Capacity_1!$A:$A,$B$29,Capacity_1!$B:$B,$H41)</f>
        <v>23877.268731682496</v>
      </c>
      <c r="V41" s="1">
        <f>SUMIFS(Capacity_1!Q:Q,Capacity_1!$A:$A,$B$29,Capacity_1!$B:$B,$H41)</f>
        <v>24756.332344044513</v>
      </c>
      <c r="W41" s="1">
        <f>SUMIFS(Capacity_1!R:R,Capacity_1!$A:$A,$B$29,Capacity_1!$B:$B,$H41)</f>
        <v>25651.893540848872</v>
      </c>
      <c r="X41" s="1">
        <f>SUMIFS(Capacity_1!S:S,Capacity_1!$A:$A,$B$29,Capacity_1!$B:$B,$H41)</f>
        <v>26434.605415223064</v>
      </c>
      <c r="Y41" s="1">
        <f>SUMIFS(Capacity_1!T:T,Capacity_1!$A:$A,$B$29,Capacity_1!$B:$B,$H41)</f>
        <v>27315.811930014359</v>
      </c>
      <c r="Z41" s="1">
        <f>SUMIFS(Capacity_1!U:U,Capacity_1!$A:$A,$B$29,Capacity_1!$B:$B,$H41)</f>
        <v>27968.244929459226</v>
      </c>
      <c r="AA41" s="1">
        <f>SUMIFS(Capacity_1!V:V,Capacity_1!$A:$A,$B$29,Capacity_1!$B:$B,$H41)</f>
        <v>28626.633009090972</v>
      </c>
      <c r="AB41" s="1">
        <f>SUMIFS(Capacity_1!W:W,Capacity_1!$A:$A,$B$29,Capacity_1!$B:$B,$H41)</f>
        <v>29310.000048850183</v>
      </c>
      <c r="AC41" s="1">
        <f>SUMIFS(Capacity_1!X:X,Capacity_1!$A:$A,$B$29,Capacity_1!$B:$B,$H41)</f>
        <v>29924.070216174845</v>
      </c>
    </row>
    <row r="42" spans="1:30">
      <c r="H42" s="69" t="s">
        <v>121</v>
      </c>
      <c r="I42" s="1">
        <f>SUM(I32:I37,I44)</f>
        <v>42854.449828111559</v>
      </c>
      <c r="J42" s="1">
        <f t="shared" ref="J42:AC42" si="3">SUM(J32:J37,J44)</f>
        <v>42201.343601690627</v>
      </c>
      <c r="K42" s="1">
        <f t="shared" si="3"/>
        <v>40609.721943983539</v>
      </c>
      <c r="L42" s="1">
        <f t="shared" si="3"/>
        <v>43280.397608426778</v>
      </c>
      <c r="M42" s="1">
        <f t="shared" si="3"/>
        <v>43376.145582031</v>
      </c>
      <c r="N42" s="1">
        <f t="shared" si="3"/>
        <v>43477.718910435418</v>
      </c>
      <c r="O42" s="1">
        <f t="shared" si="3"/>
        <v>43585.840941670278</v>
      </c>
      <c r="P42" s="1">
        <f t="shared" si="3"/>
        <v>43636.329956250745</v>
      </c>
      <c r="Q42" s="1">
        <f t="shared" si="3"/>
        <v>43361.583005920053</v>
      </c>
      <c r="R42" s="1">
        <f t="shared" si="3"/>
        <v>42851.15917210716</v>
      </c>
      <c r="S42" s="1">
        <f t="shared" si="3"/>
        <v>43146.733986387982</v>
      </c>
      <c r="T42" s="1">
        <f t="shared" si="3"/>
        <v>42153.696196585646</v>
      </c>
      <c r="U42" s="1">
        <f t="shared" si="3"/>
        <v>42515.554444632791</v>
      </c>
      <c r="V42" s="1">
        <f t="shared" si="3"/>
        <v>43730.309156450618</v>
      </c>
      <c r="W42" s="1">
        <f t="shared" si="3"/>
        <v>42640.313096632868</v>
      </c>
      <c r="X42" s="1">
        <f t="shared" si="3"/>
        <v>43427.458351780697</v>
      </c>
      <c r="Y42" s="1">
        <f t="shared" si="3"/>
        <v>44019.709490211913</v>
      </c>
      <c r="Z42" s="1">
        <f t="shared" si="3"/>
        <v>44760.864165953266</v>
      </c>
      <c r="AA42" s="1">
        <f t="shared" si="3"/>
        <v>44084.63753675668</v>
      </c>
      <c r="AB42" s="1">
        <f t="shared" si="3"/>
        <v>44081.640753958178</v>
      </c>
      <c r="AC42" s="1">
        <f t="shared" si="3"/>
        <v>45382.488684401666</v>
      </c>
    </row>
    <row r="44" spans="1:30">
      <c r="H44" s="69" t="s">
        <v>122</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74</v>
      </c>
      <c r="B48" s="20" t="s">
        <v>75</v>
      </c>
    </row>
    <row r="50" spans="8:32">
      <c r="H50" s="82" t="s">
        <v>123</v>
      </c>
      <c r="I50" s="4" t="s">
        <v>78</v>
      </c>
      <c r="J50" s="4" t="s">
        <v>79</v>
      </c>
      <c r="K50" s="4" t="s">
        <v>80</v>
      </c>
      <c r="L50" s="4" t="s">
        <v>81</v>
      </c>
      <c r="M50" s="4" t="s">
        <v>82</v>
      </c>
      <c r="N50" s="4" t="s">
        <v>83</v>
      </c>
      <c r="O50" s="4" t="s">
        <v>84</v>
      </c>
      <c r="P50" s="4" t="s">
        <v>85</v>
      </c>
      <c r="Q50" s="4" t="s">
        <v>86</v>
      </c>
      <c r="R50" s="4" t="s">
        <v>87</v>
      </c>
      <c r="S50" s="4" t="s">
        <v>88</v>
      </c>
      <c r="T50" s="4" t="s">
        <v>89</v>
      </c>
      <c r="U50" s="4" t="s">
        <v>90</v>
      </c>
      <c r="V50" s="4" t="s">
        <v>91</v>
      </c>
      <c r="W50" s="4" t="s">
        <v>92</v>
      </c>
      <c r="X50" s="4" t="s">
        <v>93</v>
      </c>
      <c r="Y50" s="4" t="s">
        <v>94</v>
      </c>
      <c r="Z50" s="4" t="s">
        <v>95</v>
      </c>
      <c r="AA50" s="4" t="s">
        <v>96</v>
      </c>
      <c r="AB50" s="4" t="s">
        <v>97</v>
      </c>
      <c r="AC50" s="4" t="s">
        <v>98</v>
      </c>
    </row>
    <row r="51" spans="8:32">
      <c r="H51" s="69" t="s">
        <v>111</v>
      </c>
      <c r="I51" s="1">
        <f>SUMIFS(Generation_1!C:C,Generation_1!$A:$A,$B$48,Generation_1!$B:$B,$H51)</f>
        <v>96130.494866826921</v>
      </c>
      <c r="J51" s="1">
        <f>SUMIFS(Generation_1!D:D,Generation_1!$A:$A,$B$48,Generation_1!$B:$B,$H51)</f>
        <v>93668.544076808394</v>
      </c>
      <c r="K51" s="1">
        <f>SUMIFS(Generation_1!E:E,Generation_1!$A:$A,$B$48,Generation_1!$B:$B,$H51)</f>
        <v>95083.186578714289</v>
      </c>
      <c r="L51" s="1">
        <f>SUMIFS(Generation_1!F:F,Generation_1!$A:$A,$B$48,Generation_1!$B:$B,$H51)</f>
        <v>92043.538085913606</v>
      </c>
      <c r="M51" s="1">
        <f>SUMIFS(Generation_1!G:G,Generation_1!$A:$A,$B$48,Generation_1!$B:$B,$H51)</f>
        <v>91914.215389834615</v>
      </c>
      <c r="N51" s="1">
        <f>SUMIFS(Generation_1!H:H,Generation_1!$A:$A,$B$48,Generation_1!$B:$B,$H51)</f>
        <v>88718.752617475868</v>
      </c>
      <c r="O51" s="1">
        <f>SUMIFS(Generation_1!I:I,Generation_1!$A:$A,$B$48,Generation_1!$B:$B,$H51)</f>
        <v>91476.969559411373</v>
      </c>
      <c r="P51" s="1">
        <f>SUMIFS(Generation_1!J:J,Generation_1!$A:$A,$B$48,Generation_1!$B:$B,$H51)</f>
        <v>81793.690672247249</v>
      </c>
      <c r="Q51" s="1">
        <f>SUMIFS(Generation_1!K:K,Generation_1!$A:$A,$B$48,Generation_1!$B:$B,$H51)</f>
        <v>80548.010622963513</v>
      </c>
      <c r="R51" s="1">
        <f>SUMIFS(Generation_1!L:L,Generation_1!$A:$A,$B$48,Generation_1!$B:$B,$H51)</f>
        <v>86315.970752516267</v>
      </c>
      <c r="S51" s="1">
        <f>SUMIFS(Generation_1!M:M,Generation_1!$A:$A,$B$48,Generation_1!$B:$B,$H51)</f>
        <v>83530.556754291247</v>
      </c>
      <c r="T51" s="1">
        <f>SUMIFS(Generation_1!N:N,Generation_1!$A:$A,$B$48,Generation_1!$B:$B,$H51)</f>
        <v>70196.07748683494</v>
      </c>
      <c r="U51" s="1">
        <f>SUMIFS(Generation_1!O:O,Generation_1!$A:$A,$B$48,Generation_1!$B:$B,$H51)</f>
        <v>71380.19386494912</v>
      </c>
      <c r="V51" s="1">
        <f>SUMIFS(Generation_1!P:P,Generation_1!$A:$A,$B$48,Generation_1!$B:$B,$H51)</f>
        <v>71688.419905581773</v>
      </c>
      <c r="W51" s="1">
        <f>SUMIFS(Generation_1!Q:Q,Generation_1!$A:$A,$B$48,Generation_1!$B:$B,$H51)</f>
        <v>48635.867144088843</v>
      </c>
      <c r="X51" s="1">
        <f>SUMIFS(Generation_1!R:R,Generation_1!$A:$A,$B$48,Generation_1!$B:$B,$H51)</f>
        <v>43916.048959348584</v>
      </c>
      <c r="Y51" s="1">
        <f>SUMIFS(Generation_1!S:S,Generation_1!$A:$A,$B$48,Generation_1!$B:$B,$H51)</f>
        <v>37887.571943857023</v>
      </c>
      <c r="Z51" s="1">
        <f>SUMIFS(Generation_1!T:T,Generation_1!$A:$A,$B$48,Generation_1!$B:$B,$H51)</f>
        <v>37999.334465277701</v>
      </c>
      <c r="AA51" s="1">
        <f>SUMIFS(Generation_1!U:U,Generation_1!$A:$A,$B$48,Generation_1!$B:$B,$H51)</f>
        <v>38170.509359107979</v>
      </c>
      <c r="AB51" s="1">
        <f>SUMIFS(Generation_1!V:V,Generation_1!$A:$A,$B$48,Generation_1!$B:$B,$H51)</f>
        <v>38116.636916079595</v>
      </c>
      <c r="AC51" s="1">
        <f>SUMIFS(Generation_1!W:W,Generation_1!$A:$A,$B$48,Generation_1!$B:$B,$H51)</f>
        <v>38152.383667445174</v>
      </c>
      <c r="AE51" s="64"/>
      <c r="AF51" s="64"/>
    </row>
    <row r="52" spans="8:32">
      <c r="H52" s="69" t="s">
        <v>112</v>
      </c>
      <c r="I52" s="1">
        <f>SUMIFS(Generation_1!C:C,Generation_1!$A:$A,$B$48,Generation_1!$B:$B,$H52)</f>
        <v>30003.462519032251</v>
      </c>
      <c r="J52" s="1">
        <f>SUMIFS(Generation_1!D:D,Generation_1!$A:$A,$B$48,Generation_1!$B:$B,$H52)</f>
        <v>31797.569277010982</v>
      </c>
      <c r="K52" s="1">
        <f>SUMIFS(Generation_1!E:E,Generation_1!$A:$A,$B$48,Generation_1!$B:$B,$H52)</f>
        <v>31303.755495792389</v>
      </c>
      <c r="L52" s="1">
        <f>SUMIFS(Generation_1!F:F,Generation_1!$A:$A,$B$48,Generation_1!$B:$B,$H52)</f>
        <v>30021.665322415553</v>
      </c>
      <c r="M52" s="1">
        <f>SUMIFS(Generation_1!G:G,Generation_1!$A:$A,$B$48,Generation_1!$B:$B,$H52)</f>
        <v>29128.757767006275</v>
      </c>
      <c r="N52" s="1">
        <f>SUMIFS(Generation_1!H:H,Generation_1!$A:$A,$B$48,Generation_1!$B:$B,$H52)</f>
        <v>27892.18573052295</v>
      </c>
      <c r="O52" s="1">
        <f>SUMIFS(Generation_1!I:I,Generation_1!$A:$A,$B$48,Generation_1!$B:$B,$H52)</f>
        <v>30095.200767858478</v>
      </c>
      <c r="P52" s="1">
        <f>SUMIFS(Generation_1!J:J,Generation_1!$A:$A,$B$48,Generation_1!$B:$B,$H52)</f>
        <v>27013.457835178859</v>
      </c>
      <c r="Q52" s="1">
        <f>SUMIFS(Generation_1!K:K,Generation_1!$A:$A,$B$48,Generation_1!$B:$B,$H52)</f>
        <v>27313.227184428597</v>
      </c>
      <c r="R52" s="1">
        <f>SUMIFS(Generation_1!L:L,Generation_1!$A:$A,$B$48,Generation_1!$B:$B,$H52)</f>
        <v>26137.563153885319</v>
      </c>
      <c r="S52" s="1">
        <f>SUMIFS(Generation_1!M:M,Generation_1!$A:$A,$B$48,Generation_1!$B:$B,$H52)</f>
        <v>22651.092386022105</v>
      </c>
      <c r="T52" s="1">
        <f>SUMIFS(Generation_1!N:N,Generation_1!$A:$A,$B$48,Generation_1!$B:$B,$H52)</f>
        <v>21622.324220339109</v>
      </c>
      <c r="U52" s="1">
        <f>SUMIFS(Generation_1!O:O,Generation_1!$A:$A,$B$48,Generation_1!$B:$B,$H52)</f>
        <v>21445.656722784108</v>
      </c>
      <c r="V52" s="1">
        <f>SUMIFS(Generation_1!P:P,Generation_1!$A:$A,$B$48,Generation_1!$B:$B,$H52)</f>
        <v>20333.69150528944</v>
      </c>
      <c r="W52" s="1">
        <f>SUMIFS(Generation_1!Q:Q,Generation_1!$A:$A,$B$48,Generation_1!$B:$B,$H52)</f>
        <v>20722.329929665535</v>
      </c>
      <c r="X52" s="1">
        <f>SUMIFS(Generation_1!R:R,Generation_1!$A:$A,$B$48,Generation_1!$B:$B,$H52)</f>
        <v>20285.506801394789</v>
      </c>
      <c r="Y52" s="1">
        <f>SUMIFS(Generation_1!S:S,Generation_1!$A:$A,$B$48,Generation_1!$B:$B,$H52)</f>
        <v>21508.729181560851</v>
      </c>
      <c r="Z52" s="1">
        <f>SUMIFS(Generation_1!T:T,Generation_1!$A:$A,$B$48,Generation_1!$B:$B,$H52)</f>
        <v>19682.807965319509</v>
      </c>
      <c r="AA52" s="1">
        <f>SUMIFS(Generation_1!U:U,Generation_1!$A:$A,$B$48,Generation_1!$B:$B,$H52)</f>
        <v>21443.519142373774</v>
      </c>
      <c r="AB52" s="1">
        <f>SUMIFS(Generation_1!V:V,Generation_1!$A:$A,$B$48,Generation_1!$B:$B,$H52)</f>
        <v>21799.024331482262</v>
      </c>
      <c r="AC52" s="1">
        <f>SUMIFS(Generation_1!W:W,Generation_1!$A:$A,$B$48,Generation_1!$B:$B,$H52)</f>
        <v>19631.555628211812</v>
      </c>
      <c r="AE52" s="64"/>
      <c r="AF52" s="64"/>
    </row>
    <row r="53" spans="8:32">
      <c r="H53" s="69" t="s">
        <v>113</v>
      </c>
      <c r="I53" s="1">
        <f>SUMIFS(Generation_1!C:C,Generation_1!$A:$A,$B$48,Generation_1!$B:$B,$H53)</f>
        <v>3098.2354590147415</v>
      </c>
      <c r="J53" s="1">
        <f>SUMIFS(Generation_1!D:D,Generation_1!$A:$A,$B$48,Generation_1!$B:$B,$H53)</f>
        <v>3078.3234083778575</v>
      </c>
      <c r="K53" s="1">
        <f>SUMIFS(Generation_1!E:E,Generation_1!$A:$A,$B$48,Generation_1!$B:$B,$H53)</f>
        <v>2743.9041265125989</v>
      </c>
      <c r="L53" s="1">
        <f>SUMIFS(Generation_1!F:F,Generation_1!$A:$A,$B$48,Generation_1!$B:$B,$H53)</f>
        <v>2746.4169088437566</v>
      </c>
      <c r="M53" s="1">
        <f>SUMIFS(Generation_1!G:G,Generation_1!$A:$A,$B$48,Generation_1!$B:$B,$H53)</f>
        <v>2580.1451490803693</v>
      </c>
      <c r="N53" s="1">
        <f>SUMIFS(Generation_1!H:H,Generation_1!$A:$A,$B$48,Generation_1!$B:$B,$H53)</f>
        <v>2544.9565385622709</v>
      </c>
      <c r="O53" s="1">
        <f>SUMIFS(Generation_1!I:I,Generation_1!$A:$A,$B$48,Generation_1!$B:$B,$H53)</f>
        <v>2666.773066944841</v>
      </c>
      <c r="P53" s="1">
        <f>SUMIFS(Generation_1!J:J,Generation_1!$A:$A,$B$48,Generation_1!$B:$B,$H53)</f>
        <v>2650.9144345308573</v>
      </c>
      <c r="Q53" s="1">
        <f>SUMIFS(Generation_1!K:K,Generation_1!$A:$A,$B$48,Generation_1!$B:$B,$H53)</f>
        <v>2587.5489026503292</v>
      </c>
      <c r="R53" s="1">
        <f>SUMIFS(Generation_1!L:L,Generation_1!$A:$A,$B$48,Generation_1!$B:$B,$H53)</f>
        <v>2654.2610114489944</v>
      </c>
      <c r="S53" s="1">
        <f>SUMIFS(Generation_1!M:M,Generation_1!$A:$A,$B$48,Generation_1!$B:$B,$H53)</f>
        <v>2520.9883665741686</v>
      </c>
      <c r="T53" s="1">
        <f>SUMIFS(Generation_1!N:N,Generation_1!$A:$A,$B$48,Generation_1!$B:$B,$H53)</f>
        <v>8625.3139152161129</v>
      </c>
      <c r="U53" s="1">
        <f>SUMIFS(Generation_1!O:O,Generation_1!$A:$A,$B$48,Generation_1!$B:$B,$H53)</f>
        <v>9124.4792541628303</v>
      </c>
      <c r="V53" s="1">
        <f>SUMIFS(Generation_1!P:P,Generation_1!$A:$A,$B$48,Generation_1!$B:$B,$H53)</f>
        <v>8365.3705443501676</v>
      </c>
      <c r="W53" s="1">
        <f>SUMIFS(Generation_1!Q:Q,Generation_1!$A:$A,$B$48,Generation_1!$B:$B,$H53)</f>
        <v>7944.7985082123896</v>
      </c>
      <c r="X53" s="1">
        <f>SUMIFS(Generation_1!R:R,Generation_1!$A:$A,$B$48,Generation_1!$B:$B,$H53)</f>
        <v>8977.7647967764842</v>
      </c>
      <c r="Y53" s="1">
        <f>SUMIFS(Generation_1!S:S,Generation_1!$A:$A,$B$48,Generation_1!$B:$B,$H53)</f>
        <v>11654.791508177357</v>
      </c>
      <c r="Z53" s="1">
        <f>SUMIFS(Generation_1!T:T,Generation_1!$A:$A,$B$48,Generation_1!$B:$B,$H53)</f>
        <v>10912.419823918666</v>
      </c>
      <c r="AA53" s="1">
        <f>SUMIFS(Generation_1!U:U,Generation_1!$A:$A,$B$48,Generation_1!$B:$B,$H53)</f>
        <v>10179.207698736776</v>
      </c>
      <c r="AB53" s="1">
        <f>SUMIFS(Generation_1!V:V,Generation_1!$A:$A,$B$48,Generation_1!$B:$B,$H53)</f>
        <v>10167.293269660146</v>
      </c>
      <c r="AC53" s="1">
        <f>SUMIFS(Generation_1!W:W,Generation_1!$A:$A,$B$48,Generation_1!$B:$B,$H53)</f>
        <v>10335.964801023198</v>
      </c>
      <c r="AE53" s="64"/>
      <c r="AF53" s="64"/>
    </row>
    <row r="54" spans="8:32">
      <c r="H54" s="69" t="s">
        <v>114</v>
      </c>
      <c r="I54" s="1">
        <f>SUMIFS(Generation_1!C:C,Generation_1!$A:$A,$B$48,Generation_1!$B:$B,$H54)</f>
        <v>87.045642077428781</v>
      </c>
      <c r="J54" s="1">
        <f>SUMIFS(Generation_1!D:D,Generation_1!$A:$A,$B$48,Generation_1!$B:$B,$H54)</f>
        <v>79.508085762028358</v>
      </c>
      <c r="K54" s="1">
        <f>SUMIFS(Generation_1!E:E,Generation_1!$A:$A,$B$48,Generation_1!$B:$B,$H54)</f>
        <v>129.72875245185574</v>
      </c>
      <c r="L54" s="1">
        <f>SUMIFS(Generation_1!F:F,Generation_1!$A:$A,$B$48,Generation_1!$B:$B,$H54)</f>
        <v>169.7386595386044</v>
      </c>
      <c r="M54" s="1">
        <f>SUMIFS(Generation_1!G:G,Generation_1!$A:$A,$B$48,Generation_1!$B:$B,$H54)</f>
        <v>156.15621606048285</v>
      </c>
      <c r="N54" s="1">
        <f>SUMIFS(Generation_1!H:H,Generation_1!$A:$A,$B$48,Generation_1!$B:$B,$H54)</f>
        <v>115.02319614867305</v>
      </c>
      <c r="O54" s="1">
        <f>SUMIFS(Generation_1!I:I,Generation_1!$A:$A,$B$48,Generation_1!$B:$B,$H54)</f>
        <v>151.48005387797238</v>
      </c>
      <c r="P54" s="1">
        <f>SUMIFS(Generation_1!J:J,Generation_1!$A:$A,$B$48,Generation_1!$B:$B,$H54)</f>
        <v>190.97697660602614</v>
      </c>
      <c r="Q54" s="1">
        <f>SUMIFS(Generation_1!K:K,Generation_1!$A:$A,$B$48,Generation_1!$B:$B,$H54)</f>
        <v>233.38993665667897</v>
      </c>
      <c r="R54" s="1">
        <f>SUMIFS(Generation_1!L:L,Generation_1!$A:$A,$B$48,Generation_1!$B:$B,$H54)</f>
        <v>230.23453618579381</v>
      </c>
      <c r="S54" s="1">
        <f>SUMIFS(Generation_1!M:M,Generation_1!$A:$A,$B$48,Generation_1!$B:$B,$H54)</f>
        <v>198.39123351090663</v>
      </c>
      <c r="T54" s="1">
        <f>SUMIFS(Generation_1!N:N,Generation_1!$A:$A,$B$48,Generation_1!$B:$B,$H54)</f>
        <v>6267.0367693128392</v>
      </c>
      <c r="U54" s="1">
        <f>SUMIFS(Generation_1!O:O,Generation_1!$A:$A,$B$48,Generation_1!$B:$B,$H54)</f>
        <v>6462.581852825956</v>
      </c>
      <c r="V54" s="1">
        <f>SUMIFS(Generation_1!P:P,Generation_1!$A:$A,$B$48,Generation_1!$B:$B,$H54)</f>
        <v>6199.3417090039602</v>
      </c>
      <c r="W54" s="1">
        <f>SUMIFS(Generation_1!Q:Q,Generation_1!$A:$A,$B$48,Generation_1!$B:$B,$H54)</f>
        <v>9354.4895547594333</v>
      </c>
      <c r="X54" s="1">
        <f>SUMIFS(Generation_1!R:R,Generation_1!$A:$A,$B$48,Generation_1!$B:$B,$H54)</f>
        <v>10155.307397003557</v>
      </c>
      <c r="Y54" s="1">
        <f>SUMIFS(Generation_1!S:S,Generation_1!$A:$A,$B$48,Generation_1!$B:$B,$H54)</f>
        <v>19452.194312155279</v>
      </c>
      <c r="Z54" s="1">
        <f>SUMIFS(Generation_1!T:T,Generation_1!$A:$A,$B$48,Generation_1!$B:$B,$H54)</f>
        <v>16427.166721704209</v>
      </c>
      <c r="AA54" s="1">
        <f>SUMIFS(Generation_1!U:U,Generation_1!$A:$A,$B$48,Generation_1!$B:$B,$H54)</f>
        <v>19044.401009114226</v>
      </c>
      <c r="AB54" s="1">
        <f>SUMIFS(Generation_1!V:V,Generation_1!$A:$A,$B$48,Generation_1!$B:$B,$H54)</f>
        <v>23081.770141274596</v>
      </c>
      <c r="AC54" s="1">
        <f>SUMIFS(Generation_1!W:W,Generation_1!$A:$A,$B$48,Generation_1!$B:$B,$H54)</f>
        <v>22353.741104878747</v>
      </c>
      <c r="AE54" s="64"/>
      <c r="AF54" s="64"/>
    </row>
    <row r="55" spans="8:32">
      <c r="H55" s="69" t="s">
        <v>115</v>
      </c>
      <c r="I55" s="1">
        <f>SUMIFS(Generation_1!C:C,Generation_1!$A:$A,$B$48,Generation_1!$B:$B,$H55)</f>
        <v>15914.124749791339</v>
      </c>
      <c r="J55" s="1">
        <f>SUMIFS(Generation_1!D:D,Generation_1!$A:$A,$B$48,Generation_1!$B:$B,$H55)</f>
        <v>13148.603948730437</v>
      </c>
      <c r="K55" s="1">
        <f>SUMIFS(Generation_1!E:E,Generation_1!$A:$A,$B$48,Generation_1!$B:$B,$H55)</f>
        <v>13010.981905961529</v>
      </c>
      <c r="L55" s="1">
        <f>SUMIFS(Generation_1!F:F,Generation_1!$A:$A,$B$48,Generation_1!$B:$B,$H55)</f>
        <v>15927.299273816599</v>
      </c>
      <c r="M55" s="1">
        <f>SUMIFS(Generation_1!G:G,Generation_1!$A:$A,$B$48,Generation_1!$B:$B,$H55)</f>
        <v>13684.353855738265</v>
      </c>
      <c r="N55" s="1">
        <f>SUMIFS(Generation_1!H:H,Generation_1!$A:$A,$B$48,Generation_1!$B:$B,$H55)</f>
        <v>15638.413612834756</v>
      </c>
      <c r="O55" s="1">
        <f>SUMIFS(Generation_1!I:I,Generation_1!$A:$A,$B$48,Generation_1!$B:$B,$H55)</f>
        <v>9140.6937951587461</v>
      </c>
      <c r="P55" s="1">
        <f>SUMIFS(Generation_1!J:J,Generation_1!$A:$A,$B$48,Generation_1!$B:$B,$H55)</f>
        <v>17297.116154516698</v>
      </c>
      <c r="Q55" s="1">
        <f>SUMIFS(Generation_1!K:K,Generation_1!$A:$A,$B$48,Generation_1!$B:$B,$H55)</f>
        <v>15656.65567831557</v>
      </c>
      <c r="R55" s="1">
        <f>SUMIFS(Generation_1!L:L,Generation_1!$A:$A,$B$48,Generation_1!$B:$B,$H55)</f>
        <v>12004.10738971148</v>
      </c>
      <c r="S55" s="1">
        <f>SUMIFS(Generation_1!M:M,Generation_1!$A:$A,$B$48,Generation_1!$B:$B,$H55)</f>
        <v>15380.561295458958</v>
      </c>
      <c r="T55" s="1">
        <f>SUMIFS(Generation_1!N:N,Generation_1!$A:$A,$B$48,Generation_1!$B:$B,$H55)</f>
        <v>12759.426251326437</v>
      </c>
      <c r="U55" s="1">
        <f>SUMIFS(Generation_1!O:O,Generation_1!$A:$A,$B$48,Generation_1!$B:$B,$H55)</f>
        <v>12481.043806962545</v>
      </c>
      <c r="V55" s="1">
        <f>SUMIFS(Generation_1!P:P,Generation_1!$A:$A,$B$48,Generation_1!$B:$B,$H55)</f>
        <v>15070.165442354553</v>
      </c>
      <c r="W55" s="1">
        <f>SUMIFS(Generation_1!Q:Q,Generation_1!$A:$A,$B$48,Generation_1!$B:$B,$H55)</f>
        <v>13644.207867794979</v>
      </c>
      <c r="X55" s="1">
        <f>SUMIFS(Generation_1!R:R,Generation_1!$A:$A,$B$48,Generation_1!$B:$B,$H55)</f>
        <v>15499.352343103012</v>
      </c>
      <c r="Y55" s="1">
        <f>SUMIFS(Generation_1!S:S,Generation_1!$A:$A,$B$48,Generation_1!$B:$B,$H55)</f>
        <v>8698.0736225866985</v>
      </c>
      <c r="Z55" s="1">
        <f>SUMIFS(Generation_1!T:T,Generation_1!$A:$A,$B$48,Generation_1!$B:$B,$H55)</f>
        <v>16636.667379608836</v>
      </c>
      <c r="AA55" s="1">
        <f>SUMIFS(Generation_1!U:U,Generation_1!$A:$A,$B$48,Generation_1!$B:$B,$H55)</f>
        <v>14989.265150195148</v>
      </c>
      <c r="AB55" s="1">
        <f>SUMIFS(Generation_1!V:V,Generation_1!$A:$A,$B$48,Generation_1!$B:$B,$H55)</f>
        <v>11405.533615643453</v>
      </c>
      <c r="AC55" s="1">
        <f>SUMIFS(Generation_1!W:W,Generation_1!$A:$A,$B$48,Generation_1!$B:$B,$H55)</f>
        <v>14151.648653658902</v>
      </c>
      <c r="AE55" s="64"/>
      <c r="AF55" s="64"/>
    </row>
    <row r="56" spans="8:32">
      <c r="H56" s="69" t="s">
        <v>116</v>
      </c>
      <c r="I56" s="1">
        <f>SUMIFS(Generation_1!C:C,Generation_1!$A:$A,$B$48,Generation_1!$B:$B,$H56)</f>
        <v>141.03049317031511</v>
      </c>
      <c r="J56" s="1">
        <f>SUMIFS(Generation_1!D:D,Generation_1!$A:$A,$B$48,Generation_1!$B:$B,$H56)</f>
        <v>195.2243921443789</v>
      </c>
      <c r="K56" s="1">
        <f>SUMIFS(Generation_1!E:E,Generation_1!$A:$A,$B$48,Generation_1!$B:$B,$H56)</f>
        <v>200.06574548553616</v>
      </c>
      <c r="L56" s="1">
        <f>SUMIFS(Generation_1!F:F,Generation_1!$A:$A,$B$48,Generation_1!$B:$B,$H56)</f>
        <v>286.96382405503306</v>
      </c>
      <c r="M56" s="1">
        <f>SUMIFS(Generation_1!G:G,Generation_1!$A:$A,$B$48,Generation_1!$B:$B,$H56)</f>
        <v>486.59417369035384</v>
      </c>
      <c r="N56" s="1">
        <f>SUMIFS(Generation_1!H:H,Generation_1!$A:$A,$B$48,Generation_1!$B:$B,$H56)</f>
        <v>646.97826310685332</v>
      </c>
      <c r="O56" s="1">
        <f>SUMIFS(Generation_1!I:I,Generation_1!$A:$A,$B$48,Generation_1!$B:$B,$H56)</f>
        <v>1145.6205414787548</v>
      </c>
      <c r="P56" s="1">
        <f>SUMIFS(Generation_1!J:J,Generation_1!$A:$A,$B$48,Generation_1!$B:$B,$H56)</f>
        <v>1442.4971457275863</v>
      </c>
      <c r="Q56" s="1">
        <f>SUMIFS(Generation_1!K:K,Generation_1!$A:$A,$B$48,Generation_1!$B:$B,$H56)</f>
        <v>1921.1943063502379</v>
      </c>
      <c r="R56" s="1">
        <f>SUMIFS(Generation_1!L:L,Generation_1!$A:$A,$B$48,Generation_1!$B:$B,$H56)</f>
        <v>3969.7555243631409</v>
      </c>
      <c r="S56" s="1">
        <f>SUMIFS(Generation_1!M:M,Generation_1!$A:$A,$B$48,Generation_1!$B:$B,$H56)</f>
        <v>3520.3575469569982</v>
      </c>
      <c r="T56" s="1">
        <f>SUMIFS(Generation_1!N:N,Generation_1!$A:$A,$B$48,Generation_1!$B:$B,$H56)</f>
        <v>4959.4044855291122</v>
      </c>
      <c r="U56" s="1">
        <f>SUMIFS(Generation_1!O:O,Generation_1!$A:$A,$B$48,Generation_1!$B:$B,$H56)</f>
        <v>4840.7291148171062</v>
      </c>
      <c r="V56" s="1">
        <f>SUMIFS(Generation_1!P:P,Generation_1!$A:$A,$B$48,Generation_1!$B:$B,$H56)</f>
        <v>5551.7044921003298</v>
      </c>
      <c r="W56" s="1">
        <f>SUMIFS(Generation_1!Q:Q,Generation_1!$A:$A,$B$48,Generation_1!$B:$B,$H56)</f>
        <v>10669.668405656008</v>
      </c>
      <c r="X56" s="1">
        <f>SUMIFS(Generation_1!R:R,Generation_1!$A:$A,$B$48,Generation_1!$B:$B,$H56)</f>
        <v>10950.208058051199</v>
      </c>
      <c r="Y56" s="1">
        <f>SUMIFS(Generation_1!S:S,Generation_1!$A:$A,$B$48,Generation_1!$B:$B,$H56)</f>
        <v>10505.505248080382</v>
      </c>
      <c r="Z56" s="1">
        <f>SUMIFS(Generation_1!T:T,Generation_1!$A:$A,$B$48,Generation_1!$B:$B,$H56)</f>
        <v>10170.534118304615</v>
      </c>
      <c r="AA56" s="1">
        <f>SUMIFS(Generation_1!U:U,Generation_1!$A:$A,$B$48,Generation_1!$B:$B,$H56)</f>
        <v>10089.896562915219</v>
      </c>
      <c r="AB56" s="1">
        <f>SUMIFS(Generation_1!V:V,Generation_1!$A:$A,$B$48,Generation_1!$B:$B,$H56)</f>
        <v>9953.5764619503007</v>
      </c>
      <c r="AC56" s="1">
        <f>SUMIFS(Generation_1!W:W,Generation_1!$A:$A,$B$48,Generation_1!$B:$B,$H56)</f>
        <v>10630.214006168644</v>
      </c>
      <c r="AE56" s="64"/>
      <c r="AF56" s="64"/>
    </row>
    <row r="57" spans="8:32">
      <c r="H57" s="69" t="s">
        <v>117</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118</v>
      </c>
      <c r="I58" s="1">
        <f>SUMIFS(Generation_1!C:C,Generation_1!$A:$A,$B$48,Generation_1!$B:$B,$H58)</f>
        <v>28968.784644162457</v>
      </c>
      <c r="J58" s="1">
        <f>SUMIFS(Generation_1!D:D,Generation_1!$A:$A,$B$48,Generation_1!$B:$B,$H58)</f>
        <v>29823.400078702878</v>
      </c>
      <c r="K58" s="1">
        <f>SUMIFS(Generation_1!E:E,Generation_1!$A:$A,$B$48,Generation_1!$B:$B,$H58)</f>
        <v>29951.078990435952</v>
      </c>
      <c r="L58" s="1">
        <f>SUMIFS(Generation_1!F:F,Generation_1!$A:$A,$B$48,Generation_1!$B:$B,$H58)</f>
        <v>29920.147546525746</v>
      </c>
      <c r="M58" s="1">
        <f>SUMIFS(Generation_1!G:G,Generation_1!$A:$A,$B$48,Generation_1!$B:$B,$H58)</f>
        <v>31811.960944797658</v>
      </c>
      <c r="N58" s="1">
        <f>SUMIFS(Generation_1!H:H,Generation_1!$A:$A,$B$48,Generation_1!$B:$B,$H58)</f>
        <v>33236.914316915514</v>
      </c>
      <c r="O58" s="1">
        <f>SUMIFS(Generation_1!I:I,Generation_1!$A:$A,$B$48,Generation_1!$B:$B,$H58)</f>
        <v>32599.257572007664</v>
      </c>
      <c r="P58" s="1">
        <f>SUMIFS(Generation_1!J:J,Generation_1!$A:$A,$B$48,Generation_1!$B:$B,$H58)</f>
        <v>38511.036198677044</v>
      </c>
      <c r="Q58" s="1">
        <f>SUMIFS(Generation_1!K:K,Generation_1!$A:$A,$B$48,Generation_1!$B:$B,$H58)</f>
        <v>39526.013733187297</v>
      </c>
      <c r="R58" s="1">
        <f>SUMIFS(Generation_1!L:L,Generation_1!$A:$A,$B$48,Generation_1!$B:$B,$H58)</f>
        <v>39447.730962904592</v>
      </c>
      <c r="S58" s="1">
        <f>SUMIFS(Generation_1!M:M,Generation_1!$A:$A,$B$48,Generation_1!$B:$B,$H58)</f>
        <v>42172.87219785562</v>
      </c>
      <c r="T58" s="1">
        <f>SUMIFS(Generation_1!N:N,Generation_1!$A:$A,$B$48,Generation_1!$B:$B,$H58)</f>
        <v>45168.750727592189</v>
      </c>
      <c r="U58" s="1">
        <f>SUMIFS(Generation_1!O:O,Generation_1!$A:$A,$B$48,Generation_1!$B:$B,$H58)</f>
        <v>44443.439729500176</v>
      </c>
      <c r="V58" s="1">
        <f>SUMIFS(Generation_1!P:P,Generation_1!$A:$A,$B$48,Generation_1!$B:$B,$H58)</f>
        <v>45456.565578828697</v>
      </c>
      <c r="W58" s="1">
        <f>SUMIFS(Generation_1!Q:Q,Generation_1!$A:$A,$B$48,Generation_1!$B:$B,$H58)</f>
        <v>67569.988538712088</v>
      </c>
      <c r="X58" s="1">
        <f>SUMIFS(Generation_1!R:R,Generation_1!$A:$A,$B$48,Generation_1!$B:$B,$H58)</f>
        <v>70624.22690049895</v>
      </c>
      <c r="Y58" s="1">
        <f>SUMIFS(Generation_1!S:S,Generation_1!$A:$A,$B$48,Generation_1!$B:$B,$H58)</f>
        <v>69465.403584444663</v>
      </c>
      <c r="Z58" s="1">
        <f>SUMIFS(Generation_1!T:T,Generation_1!$A:$A,$B$48,Generation_1!$B:$B,$H58)</f>
        <v>71979.382847782093</v>
      </c>
      <c r="AA58" s="1">
        <f>SUMIFS(Generation_1!U:U,Generation_1!$A:$A,$B$48,Generation_1!$B:$B,$H58)</f>
        <v>70156.184838552959</v>
      </c>
      <c r="AB58" s="1">
        <f>SUMIFS(Generation_1!V:V,Generation_1!$A:$A,$B$48,Generation_1!$B:$B,$H58)</f>
        <v>70554.033685279064</v>
      </c>
      <c r="AC58" s="1">
        <f>SUMIFS(Generation_1!W:W,Generation_1!$A:$A,$B$48,Generation_1!$B:$B,$H58)</f>
        <v>71685.009449652862</v>
      </c>
      <c r="AE58" s="64"/>
      <c r="AF58" s="64"/>
    </row>
    <row r="59" spans="8:32">
      <c r="H59" s="69" t="s">
        <v>119</v>
      </c>
      <c r="I59" s="1">
        <f>SUMIFS(Generation_1!C:C,Generation_1!$A:$A,$B$48,Generation_1!$B:$B,$H59)</f>
        <v>12774.527528157594</v>
      </c>
      <c r="J59" s="1">
        <f>SUMIFS(Generation_1!D:D,Generation_1!$A:$A,$B$48,Generation_1!$B:$B,$H59)</f>
        <v>15384.050673713728</v>
      </c>
      <c r="K59" s="1">
        <f>SUMIFS(Generation_1!E:E,Generation_1!$A:$A,$B$48,Generation_1!$B:$B,$H59)</f>
        <v>14970.45589997933</v>
      </c>
      <c r="L59" s="1">
        <f>SUMIFS(Generation_1!F:F,Generation_1!$A:$A,$B$48,Generation_1!$B:$B,$H59)</f>
        <v>14849.791766723796</v>
      </c>
      <c r="M59" s="1">
        <f>SUMIFS(Generation_1!G:G,Generation_1!$A:$A,$B$48,Generation_1!$B:$B,$H59)</f>
        <v>15376.886398034942</v>
      </c>
      <c r="N59" s="1">
        <f>SUMIFS(Generation_1!H:H,Generation_1!$A:$A,$B$48,Generation_1!$B:$B,$H59)</f>
        <v>15642.00241740717</v>
      </c>
      <c r="O59" s="1">
        <f>SUMIFS(Generation_1!I:I,Generation_1!$A:$A,$B$48,Generation_1!$B:$B,$H59)</f>
        <v>17819.716627598569</v>
      </c>
      <c r="P59" s="1">
        <f>SUMIFS(Generation_1!J:J,Generation_1!$A:$A,$B$48,Generation_1!$B:$B,$H59)</f>
        <v>15633.308591270415</v>
      </c>
      <c r="Q59" s="1">
        <f>SUMIFS(Generation_1!K:K,Generation_1!$A:$A,$B$48,Generation_1!$B:$B,$H59)</f>
        <v>18148.903827881099</v>
      </c>
      <c r="R59" s="1">
        <f>SUMIFS(Generation_1!L:L,Generation_1!$A:$A,$B$48,Generation_1!$B:$B,$H59)</f>
        <v>18524.450476160757</v>
      </c>
      <c r="S59" s="1">
        <f>SUMIFS(Generation_1!M:M,Generation_1!$A:$A,$B$48,Generation_1!$B:$B,$H59)</f>
        <v>18969.602346764201</v>
      </c>
      <c r="T59" s="1">
        <f>SUMIFS(Generation_1!N:N,Generation_1!$A:$A,$B$48,Generation_1!$B:$B,$H59)</f>
        <v>22041.92750577793</v>
      </c>
      <c r="U59" s="1">
        <f>SUMIFS(Generation_1!O:O,Generation_1!$A:$A,$B$48,Generation_1!$B:$B,$H59)</f>
        <v>22785.641135143513</v>
      </c>
      <c r="V59" s="1">
        <f>SUMIFS(Generation_1!P:P,Generation_1!$A:$A,$B$48,Generation_1!$B:$B,$H59)</f>
        <v>22566.676263896992</v>
      </c>
      <c r="W59" s="1">
        <f>SUMIFS(Generation_1!Q:Q,Generation_1!$A:$A,$B$48,Generation_1!$B:$B,$H59)</f>
        <v>24531.924798896791</v>
      </c>
      <c r="X59" s="1">
        <f>SUMIFS(Generation_1!R:R,Generation_1!$A:$A,$B$48,Generation_1!$B:$B,$H59)</f>
        <v>24574.746150429375</v>
      </c>
      <c r="Y59" s="1">
        <f>SUMIFS(Generation_1!S:S,Generation_1!$A:$A,$B$48,Generation_1!$B:$B,$H59)</f>
        <v>26123.63161960361</v>
      </c>
      <c r="Z59" s="1">
        <f>SUMIFS(Generation_1!T:T,Generation_1!$A:$A,$B$48,Generation_1!$B:$B,$H59)</f>
        <v>22866.19232635578</v>
      </c>
      <c r="AA59" s="1">
        <f>SUMIFS(Generation_1!U:U,Generation_1!$A:$A,$B$48,Generation_1!$B:$B,$H59)</f>
        <v>24168.941417931146</v>
      </c>
      <c r="AB59" s="1">
        <f>SUMIFS(Generation_1!V:V,Generation_1!$A:$A,$B$48,Generation_1!$B:$B,$H59)</f>
        <v>24605.156724870292</v>
      </c>
      <c r="AC59" s="1">
        <f>SUMIFS(Generation_1!W:W,Generation_1!$A:$A,$B$48,Generation_1!$B:$B,$H59)</f>
        <v>25079.035932243169</v>
      </c>
      <c r="AE59" s="64"/>
      <c r="AF59" s="64"/>
    </row>
    <row r="60" spans="8:32">
      <c r="H60" s="69" t="s">
        <v>120</v>
      </c>
      <c r="I60" s="1">
        <f>SUMIFS(Generation_1!C:C,Generation_1!$A:$A,$B$48,Generation_1!$B:$B,$H60)</f>
        <v>17800.329559407499</v>
      </c>
      <c r="J60" s="1">
        <f>SUMIFS(Generation_1!D:D,Generation_1!$A:$A,$B$48,Generation_1!$B:$B,$H60)</f>
        <v>19611.784392886701</v>
      </c>
      <c r="K60" s="1">
        <f>SUMIFS(Generation_1!E:E,Generation_1!$A:$A,$B$48,Generation_1!$B:$B,$H60)</f>
        <v>21282.354411600896</v>
      </c>
      <c r="L60" s="1">
        <f>SUMIFS(Generation_1!F:F,Generation_1!$A:$A,$B$48,Generation_1!$B:$B,$H60)</f>
        <v>22770.573974116101</v>
      </c>
      <c r="M60" s="1">
        <f>SUMIFS(Generation_1!G:G,Generation_1!$A:$A,$B$48,Generation_1!$B:$B,$H60)</f>
        <v>24298.281302421197</v>
      </c>
      <c r="N60" s="1">
        <f>SUMIFS(Generation_1!H:H,Generation_1!$A:$A,$B$48,Generation_1!$B:$B,$H60)</f>
        <v>25857.0144779236</v>
      </c>
      <c r="O60" s="1">
        <f>SUMIFS(Generation_1!I:I,Generation_1!$A:$A,$B$48,Generation_1!$B:$B,$H60)</f>
        <v>27427.056139052802</v>
      </c>
      <c r="P60" s="1">
        <f>SUMIFS(Generation_1!J:J,Generation_1!$A:$A,$B$48,Generation_1!$B:$B,$H60)</f>
        <v>28699.654846577698</v>
      </c>
      <c r="Q60" s="1">
        <f>SUMIFS(Generation_1!K:K,Generation_1!$A:$A,$B$48,Generation_1!$B:$B,$H60)</f>
        <v>29690.164169786203</v>
      </c>
      <c r="R60" s="1">
        <f>SUMIFS(Generation_1!L:L,Generation_1!$A:$A,$B$48,Generation_1!$B:$B,$H60)</f>
        <v>30534.561791838401</v>
      </c>
      <c r="S60" s="1">
        <f>SUMIFS(Generation_1!M:M,Generation_1!$A:$A,$B$48,Generation_1!$B:$B,$H60)</f>
        <v>31595.881586641299</v>
      </c>
      <c r="T60" s="1">
        <f>SUMIFS(Generation_1!N:N,Generation_1!$A:$A,$B$48,Generation_1!$B:$B,$H60)</f>
        <v>32664.9948013719</v>
      </c>
      <c r="U60" s="1">
        <f>SUMIFS(Generation_1!O:O,Generation_1!$A:$A,$B$48,Generation_1!$B:$B,$H60)</f>
        <v>33822.482642321003</v>
      </c>
      <c r="V60" s="1">
        <f>SUMIFS(Generation_1!P:P,Generation_1!$A:$A,$B$48,Generation_1!$B:$B,$H60)</f>
        <v>35124.279314774198</v>
      </c>
      <c r="W60" s="1">
        <f>SUMIFS(Generation_1!Q:Q,Generation_1!$A:$A,$B$48,Generation_1!$B:$B,$H60)</f>
        <v>36542.651122148702</v>
      </c>
      <c r="X60" s="1">
        <f>SUMIFS(Generation_1!R:R,Generation_1!$A:$A,$B$48,Generation_1!$B:$B,$H60)</f>
        <v>37724.184460668708</v>
      </c>
      <c r="Y60" s="1">
        <f>SUMIFS(Generation_1!S:S,Generation_1!$A:$A,$B$48,Generation_1!$B:$B,$H60)</f>
        <v>39083.819712338904</v>
      </c>
      <c r="Z60" s="1">
        <f>SUMIFS(Generation_1!T:T,Generation_1!$A:$A,$B$48,Generation_1!$B:$B,$H60)</f>
        <v>40185.485550367302</v>
      </c>
      <c r="AA60" s="1">
        <f>SUMIFS(Generation_1!U:U,Generation_1!$A:$A,$B$48,Generation_1!$B:$B,$H60)</f>
        <v>41265.411069245994</v>
      </c>
      <c r="AB60" s="1">
        <f>SUMIFS(Generation_1!V:V,Generation_1!$A:$A,$B$48,Generation_1!$B:$B,$H60)</f>
        <v>42284.145951792394</v>
      </c>
      <c r="AC60" s="1">
        <f>SUMIFS(Generation_1!W:W,Generation_1!$A:$A,$B$48,Generation_1!$B:$B,$H60)</f>
        <v>43212.619584594104</v>
      </c>
    </row>
    <row r="61" spans="8:32">
      <c r="H61" s="82" t="s">
        <v>273</v>
      </c>
    </row>
    <row r="62" spans="8:32">
      <c r="H62" s="69" t="s">
        <v>124</v>
      </c>
      <c r="I62" s="1">
        <f>SUMIFS(Generation_1!C:C,Generation_1!$A:$A,$B$48,Generation_1!$B:$B,$H62)</f>
        <v>-172.73943562882351</v>
      </c>
      <c r="J62" s="1">
        <f>SUMIFS(Generation_1!D:D,Generation_1!$A:$A,$B$48,Generation_1!$B:$B,$H62)</f>
        <v>-265.84441362811197</v>
      </c>
      <c r="K62" s="1">
        <f>SUMIFS(Generation_1!E:E,Generation_1!$A:$A,$B$48,Generation_1!$B:$B,$H62)</f>
        <v>-327.9993873539778</v>
      </c>
      <c r="L62" s="1">
        <f>SUMIFS(Generation_1!F:F,Generation_1!$A:$A,$B$48,Generation_1!$B:$B,$H62)</f>
        <v>-425.65082088787909</v>
      </c>
      <c r="M62" s="1">
        <f>SUMIFS(Generation_1!G:G,Generation_1!$A:$A,$B$48,Generation_1!$B:$B,$H62)</f>
        <v>-618.76123194122988</v>
      </c>
      <c r="N62" s="1">
        <f>SUMIFS(Generation_1!H:H,Generation_1!$A:$A,$B$48,Generation_1!$B:$B,$H62)</f>
        <v>-848.66533947314542</v>
      </c>
      <c r="O62" s="1">
        <f>SUMIFS(Generation_1!I:I,Generation_1!$A:$A,$B$48,Generation_1!$B:$B,$H62)</f>
        <v>-1553.9863496901669</v>
      </c>
      <c r="P62" s="1">
        <f>SUMIFS(Generation_1!J:J,Generation_1!$A:$A,$B$48,Generation_1!$B:$B,$H62)</f>
        <v>-1885.3900139557177</v>
      </c>
      <c r="Q62" s="1">
        <f>SUMIFS(Generation_1!K:K,Generation_1!$A:$A,$B$48,Generation_1!$B:$B,$H62)</f>
        <v>-2561.6878983055631</v>
      </c>
      <c r="R62" s="1">
        <f>SUMIFS(Generation_1!L:L,Generation_1!$A:$A,$B$48,Generation_1!$B:$B,$H62)</f>
        <v>-5110.4937260631768</v>
      </c>
      <c r="S62" s="1">
        <f>SUMIFS(Generation_1!M:M,Generation_1!$A:$A,$B$48,Generation_1!$B:$B,$H62)</f>
        <v>-4517.6293447730241</v>
      </c>
      <c r="T62" s="1">
        <f>SUMIFS(Generation_1!N:N,Generation_1!$A:$A,$B$48,Generation_1!$B:$B,$H62)</f>
        <v>-6356.7715647418654</v>
      </c>
      <c r="U62" s="1">
        <f>SUMIFS(Generation_1!O:O,Generation_1!$A:$A,$B$48,Generation_1!$B:$B,$H62)</f>
        <v>-6119.7154814038176</v>
      </c>
      <c r="V62" s="1">
        <f>SUMIFS(Generation_1!P:P,Generation_1!$A:$A,$B$48,Generation_1!$B:$B,$H62)</f>
        <v>-7023.2412290906204</v>
      </c>
      <c r="W62" s="1">
        <f>SUMIFS(Generation_1!Q:Q,Generation_1!$A:$A,$B$48,Generation_1!$B:$B,$H62)</f>
        <v>-13995.609981127494</v>
      </c>
      <c r="X62" s="1">
        <f>SUMIFS(Generation_1!R:R,Generation_1!$A:$A,$B$48,Generation_1!$B:$B,$H62)</f>
        <v>-14303.367073985128</v>
      </c>
      <c r="Y62" s="1">
        <f>SUMIFS(Generation_1!S:S,Generation_1!$A:$A,$B$48,Generation_1!$B:$B,$H62)</f>
        <v>-13424.04300621157</v>
      </c>
      <c r="Z62" s="1">
        <f>SUMIFS(Generation_1!T:T,Generation_1!$A:$A,$B$48,Generation_1!$B:$B,$H62)</f>
        <v>-13091.494224009495</v>
      </c>
      <c r="AA62" s="1">
        <f>SUMIFS(Generation_1!U:U,Generation_1!$A:$A,$B$48,Generation_1!$B:$B,$H62)</f>
        <v>-12883.389168592086</v>
      </c>
      <c r="AB62" s="1">
        <f>SUMIFS(Generation_1!V:V,Generation_1!$A:$A,$B$48,Generation_1!$B:$B,$H62)</f>
        <v>-12628.101751532138</v>
      </c>
      <c r="AC62" s="1">
        <f>SUMIFS(Generation_1!W:W,Generation_1!$A:$A,$B$48,Generation_1!$B:$B,$H62)</f>
        <v>-13449.629142041011</v>
      </c>
    </row>
    <row r="63" spans="8:32">
      <c r="H63" s="69" t="s">
        <v>125</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122</v>
      </c>
      <c r="I65" s="1">
        <f>SUMIFS(Generation_1!C:C,Generation_1!$A:$A,$B$48,Generation_1!$B:$B,$H65)</f>
        <v>0</v>
      </c>
      <c r="J65" s="1">
        <f>SUMIFS(Generation_1!D:D,Generation_1!$A:$A,$B$48,Generation_1!$B:$B,$H65)</f>
        <v>0.13693119692902517</v>
      </c>
      <c r="K65" s="1">
        <f>SUMIFS(Generation_1!E:E,Generation_1!$A:$A,$B$48,Generation_1!$B:$B,$H65)</f>
        <v>0.14154636869949999</v>
      </c>
      <c r="L65" s="1">
        <f>SUMIFS(Generation_1!F:F,Generation_1!$A:$A,$B$48,Generation_1!$B:$B,$H65)</f>
        <v>0.79477314373354901</v>
      </c>
      <c r="M65" s="1">
        <f>SUMIFS(Generation_1!G:G,Generation_1!$A:$A,$B$48,Generation_1!$B:$B,$H65)</f>
        <v>1.014797117997865</v>
      </c>
      <c r="N65" s="1">
        <f>SUMIFS(Generation_1!H:H,Generation_1!$A:$A,$B$48,Generation_1!$B:$B,$H65)</f>
        <v>0.11633029639548094</v>
      </c>
      <c r="O65" s="1">
        <f>SUMIFS(Generation_1!I:I,Generation_1!$A:$A,$B$48,Generation_1!$B:$B,$H65)</f>
        <v>0</v>
      </c>
      <c r="P65" s="1">
        <f>SUMIFS(Generation_1!J:J,Generation_1!$A:$A,$B$48,Generation_1!$B:$B,$H65)</f>
        <v>1.3546960990870787</v>
      </c>
      <c r="Q65" s="1">
        <f>SUMIFS(Generation_1!K:K,Generation_1!$A:$A,$B$48,Generation_1!$B:$B,$H65)</f>
        <v>1.19562970726693</v>
      </c>
      <c r="R65" s="1">
        <f>SUMIFS(Generation_1!L:L,Generation_1!$A:$A,$B$48,Generation_1!$B:$B,$H65)</f>
        <v>0</v>
      </c>
      <c r="S65" s="1">
        <f>SUMIFS(Generation_1!M:M,Generation_1!$A:$A,$B$48,Generation_1!$B:$B,$H65)</f>
        <v>0.83304130913545105</v>
      </c>
      <c r="T65" s="1">
        <f>SUMIFS(Generation_1!N:N,Generation_1!$A:$A,$B$48,Generation_1!$B:$B,$H65)</f>
        <v>1.8379146168829901</v>
      </c>
      <c r="U65" s="1">
        <f>SUMIFS(Generation_1!O:O,Generation_1!$A:$A,$B$48,Generation_1!$B:$B,$H65)</f>
        <v>0.94624397038530006</v>
      </c>
      <c r="V65" s="1">
        <f>SUMIFS(Generation_1!P:P,Generation_1!$A:$A,$B$48,Generation_1!$B:$B,$H65)</f>
        <v>1.2057797370244074</v>
      </c>
      <c r="W65" s="1">
        <f>SUMIFS(Generation_1!Q:Q,Generation_1!$A:$A,$B$48,Generation_1!$B:$B,$H65)</f>
        <v>1.0721350846300317</v>
      </c>
      <c r="X65" s="1">
        <f>SUMIFS(Generation_1!R:R,Generation_1!$A:$A,$B$48,Generation_1!$B:$B,$H65)</f>
        <v>1.8711837842835</v>
      </c>
      <c r="Y65" s="1">
        <f>SUMIFS(Generation_1!S:S,Generation_1!$A:$A,$B$48,Generation_1!$B:$B,$H65)</f>
        <v>1.5427939424561388</v>
      </c>
      <c r="Z65" s="1">
        <f>SUMIFS(Generation_1!T:T,Generation_1!$A:$A,$B$48,Generation_1!$B:$B,$H65)</f>
        <v>5.5814576572187944</v>
      </c>
      <c r="AA65" s="1">
        <f>SUMIFS(Generation_1!U:U,Generation_1!$A:$A,$B$48,Generation_1!$B:$B,$H65)</f>
        <v>6.0887446674356962</v>
      </c>
      <c r="AB65" s="1">
        <f>SUMIFS(Generation_1!V:V,Generation_1!$A:$A,$B$48,Generation_1!$B:$B,$H65)</f>
        <v>2.5659727159892993</v>
      </c>
      <c r="AC65" s="1">
        <f>SUMIFS(Generation_1!W:W,Generation_1!$A:$A,$B$48,Generation_1!$B:$B,$H65)</f>
        <v>4.2726208250644184</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74</v>
      </c>
      <c r="B71" s="20" t="s">
        <v>75</v>
      </c>
    </row>
    <row r="73" spans="1:30">
      <c r="H73" s="82" t="s">
        <v>123</v>
      </c>
      <c r="I73" s="4" t="s">
        <v>78</v>
      </c>
      <c r="J73" s="4" t="s">
        <v>88</v>
      </c>
      <c r="K73" s="4" t="s">
        <v>98</v>
      </c>
    </row>
    <row r="74" spans="1:30">
      <c r="H74" s="69" t="s">
        <v>111</v>
      </c>
      <c r="I74" s="1">
        <f>SUMIFS(Generation_1!C:C,Generation_1!$A:$A,$B$71,Generation_1!$B:$B,$H74)</f>
        <v>96130.494866826921</v>
      </c>
      <c r="J74" s="1">
        <f>SUMIFS(Generation_1!M:M,Generation_1!$A:$A,$B$71,Generation_1!$B:$B,$H74)</f>
        <v>83530.556754291247</v>
      </c>
      <c r="K74" s="1">
        <f>SUMIFS(Generation_1!W:W,Generation_1!$A:$A,$B$71,Generation_1!$B:$B,$H74)</f>
        <v>38152.383667445174</v>
      </c>
    </row>
    <row r="75" spans="1:30">
      <c r="H75" s="69" t="s">
        <v>112</v>
      </c>
      <c r="I75" s="1">
        <f>SUMIFS(Generation_1!C:C,Generation_1!$A:$A,$B$71,Generation_1!$B:$B,$H75)</f>
        <v>30003.462519032251</v>
      </c>
      <c r="J75" s="1">
        <f>SUMIFS(Generation_1!M:M,Generation_1!$A:$A,$B$71,Generation_1!$B:$B,$H75)</f>
        <v>22651.092386022105</v>
      </c>
      <c r="K75" s="1">
        <f>SUMIFS(Generation_1!W:W,Generation_1!$A:$A,$B$71,Generation_1!$B:$B,$H75)</f>
        <v>19631.555628211812</v>
      </c>
    </row>
    <row r="76" spans="1:30">
      <c r="H76" s="69" t="s">
        <v>113</v>
      </c>
      <c r="I76" s="1">
        <f>SUMIFS(Generation_1!C:C,Generation_1!$A:$A,$B$71,Generation_1!$B:$B,$H76)</f>
        <v>3098.2354590147415</v>
      </c>
      <c r="J76" s="1">
        <f>SUMIFS(Generation_1!M:M,Generation_1!$A:$A,$B$71,Generation_1!$B:$B,$H76)</f>
        <v>2520.9883665741686</v>
      </c>
      <c r="K76" s="1">
        <f>SUMIFS(Generation_1!W:W,Generation_1!$A:$A,$B$71,Generation_1!$B:$B,$H76)</f>
        <v>10335.964801023198</v>
      </c>
    </row>
    <row r="77" spans="1:30">
      <c r="H77" s="69" t="s">
        <v>114</v>
      </c>
      <c r="I77" s="1">
        <f>SUMIFS(Generation_1!C:C,Generation_1!$A:$A,$B$71,Generation_1!$B:$B,$H77)</f>
        <v>87.045642077428781</v>
      </c>
      <c r="J77" s="1">
        <f>SUMIFS(Generation_1!M:M,Generation_1!$A:$A,$B$71,Generation_1!$B:$B,$H77)</f>
        <v>198.39123351090663</v>
      </c>
      <c r="K77" s="1">
        <f>SUMIFS(Generation_1!W:W,Generation_1!$A:$A,$B$71,Generation_1!$B:$B,$H77)</f>
        <v>22353.741104878747</v>
      </c>
    </row>
    <row r="78" spans="1:30">
      <c r="H78" s="69" t="s">
        <v>115</v>
      </c>
      <c r="I78" s="1">
        <f>SUMIFS(Generation_1!C:C,Generation_1!$A:$A,$B$71,Generation_1!$B:$B,$H78)</f>
        <v>15914.124749791339</v>
      </c>
      <c r="J78" s="1">
        <f>SUMIFS(Generation_1!M:M,Generation_1!$A:$A,$B$71,Generation_1!$B:$B,$H78)</f>
        <v>15380.561295458958</v>
      </c>
      <c r="K78" s="1">
        <f>SUMIFS(Generation_1!W:W,Generation_1!$A:$A,$B$71,Generation_1!$B:$B,$H78)</f>
        <v>14151.648653658902</v>
      </c>
    </row>
    <row r="79" spans="1:30">
      <c r="H79" s="69" t="s">
        <v>116</v>
      </c>
      <c r="I79" s="1">
        <f>SUMIFS(Generation_1!C:C,Generation_1!$A:$A,$B$71,Generation_1!$B:$B,$H79)</f>
        <v>141.03049317031511</v>
      </c>
      <c r="J79" s="1">
        <f>SUMIFS(Generation_1!M:M,Generation_1!$A:$A,$B$71,Generation_1!$B:$B,$H79)</f>
        <v>3520.3575469569982</v>
      </c>
      <c r="K79" s="1">
        <f>SUMIFS(Generation_1!W:W,Generation_1!$A:$A,$B$71,Generation_1!$B:$B,$H79)</f>
        <v>10630.214006168644</v>
      </c>
    </row>
    <row r="80" spans="1:30">
      <c r="H80" s="69" t="s">
        <v>117</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118</v>
      </c>
      <c r="I81" s="1">
        <f>SUMIFS(Generation_1!C:C,Generation_1!$A:$A,$B$71,Generation_1!$B:$B,$H81)</f>
        <v>28968.784644162457</v>
      </c>
      <c r="J81" s="1">
        <f>SUMIFS(Generation_1!M:M,Generation_1!$A:$A,$B$71,Generation_1!$B:$B,$H81)</f>
        <v>42172.87219785562</v>
      </c>
      <c r="K81" s="1">
        <f>SUMIFS(Generation_1!W:W,Generation_1!$A:$A,$B$71,Generation_1!$B:$B,$H81)</f>
        <v>71685.009449652862</v>
      </c>
    </row>
    <row r="82" spans="1:30">
      <c r="H82" s="69" t="s">
        <v>119</v>
      </c>
      <c r="I82" s="1">
        <f>SUMIFS(Generation_1!C:C,Generation_1!$A:$A,$B$71,Generation_1!$B:$B,$H82)</f>
        <v>12774.527528157594</v>
      </c>
      <c r="J82" s="1">
        <f>SUMIFS(Generation_1!M:M,Generation_1!$A:$A,$B$71,Generation_1!$B:$B,$H82)</f>
        <v>18969.602346764201</v>
      </c>
      <c r="K82" s="1">
        <f>SUMIFS(Generation_1!W:W,Generation_1!$A:$A,$B$71,Generation_1!$B:$B,$H82)</f>
        <v>25079.035932243169</v>
      </c>
    </row>
    <row r="83" spans="1:30">
      <c r="H83" s="69" t="s">
        <v>120</v>
      </c>
      <c r="I83" s="1">
        <f>SUMIFS(Generation_1!C:C,Generation_1!$A:$A,$B$71,Generation_1!$B:$B,$H83)</f>
        <v>17800.329559407499</v>
      </c>
      <c r="J83" s="1">
        <f>SUMIFS(Generation_1!M:M,Generation_1!$A:$A,$B$71,Generation_1!$B:$B,$H83)</f>
        <v>31595.881586641299</v>
      </c>
      <c r="K83" s="1">
        <f>SUMIFS(Generation_1!W:W,Generation_1!$A:$A,$B$71,Generation_1!$B:$B,$H83)</f>
        <v>43212.619584594104</v>
      </c>
    </row>
    <row r="84" spans="1:30">
      <c r="H84" s="70" t="s">
        <v>273</v>
      </c>
    </row>
    <row r="85" spans="1:30">
      <c r="H85" s="69" t="s">
        <v>124</v>
      </c>
      <c r="I85" s="1">
        <f>SUMIFS(Generation_1!C:C,Generation_1!$A:$A,$B$71,Generation_1!$B:$B,$H85)</f>
        <v>-172.73943562882351</v>
      </c>
      <c r="J85" s="1">
        <f>SUMIFS(Generation_1!M:M,Generation_1!$A:$A,$B$71,Generation_1!$B:$B,$H85)</f>
        <v>-4517.6293447730241</v>
      </c>
      <c r="K85" s="1">
        <f>SUMIFS(Generation_1!W:W,Generation_1!$A:$A,$B$71,Generation_1!$B:$B,$H85)</f>
        <v>-13449.629142041011</v>
      </c>
    </row>
    <row r="86" spans="1:30">
      <c r="H86" s="69" t="s">
        <v>125</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122</v>
      </c>
      <c r="I88" s="1">
        <f>SUMIFS(Generation_1!C:C,Generation_1!$A:$A,$B$71,Generation_1!$B:$B,$H88)</f>
        <v>0</v>
      </c>
      <c r="J88" s="1">
        <f>SUMIFS(Generation_1!M:M,Generation_1!$A:$A,$B$71,Generation_1!$B:$B,$H88)</f>
        <v>0.83304130913545105</v>
      </c>
      <c r="K88" s="1">
        <f>SUMIFS(Generation_1!W:W,Generation_1!$A:$A,$B$71,Generation_1!$B:$B,$H88)</f>
        <v>4.2726208250644184</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74</v>
      </c>
      <c r="B93" s="20" t="s">
        <v>75</v>
      </c>
    </row>
    <row r="95" spans="1:30">
      <c r="G95" s="8"/>
      <c r="H95" s="82" t="s">
        <v>110</v>
      </c>
      <c r="I95" s="4" t="s">
        <v>78</v>
      </c>
      <c r="J95" s="4" t="s">
        <v>79</v>
      </c>
      <c r="K95" s="4" t="s">
        <v>80</v>
      </c>
      <c r="L95" s="4" t="s">
        <v>81</v>
      </c>
      <c r="M95" s="4" t="s">
        <v>82</v>
      </c>
      <c r="N95" s="4" t="s">
        <v>83</v>
      </c>
      <c r="O95" s="4" t="s">
        <v>84</v>
      </c>
      <c r="P95" s="4" t="s">
        <v>85</v>
      </c>
      <c r="Q95" s="4" t="s">
        <v>86</v>
      </c>
      <c r="R95" s="4" t="s">
        <v>87</v>
      </c>
      <c r="S95" s="4" t="s">
        <v>88</v>
      </c>
      <c r="T95" s="4" t="s">
        <v>89</v>
      </c>
      <c r="U95" s="4" t="s">
        <v>90</v>
      </c>
      <c r="V95" s="4" t="s">
        <v>91</v>
      </c>
      <c r="W95" s="4" t="s">
        <v>92</v>
      </c>
      <c r="X95" s="4" t="s">
        <v>93</v>
      </c>
      <c r="Y95" s="4" t="s">
        <v>94</v>
      </c>
      <c r="Z95" s="4" t="s">
        <v>95</v>
      </c>
      <c r="AA95" s="4" t="s">
        <v>96</v>
      </c>
      <c r="AB95" s="4" t="s">
        <v>97</v>
      </c>
      <c r="AC95" s="4" t="s">
        <v>98</v>
      </c>
    </row>
    <row r="96" spans="1:30">
      <c r="H96" s="69" t="s">
        <v>127</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510.43079418579998</v>
      </c>
      <c r="N96" s="1">
        <f>SUMIFS(StorageCapacity_1!H:H,StorageCapacity_1!$A:$A,$B$93,StorageCapacity_1!$B:$B,$H96)</f>
        <v>570.50313438490002</v>
      </c>
      <c r="O96" s="1">
        <f>SUMIFS(StorageCapacity_1!I:I,StorageCapacity_1!$A:$A,$B$93,StorageCapacity_1!$B:$B,$H96)</f>
        <v>638.62627817199996</v>
      </c>
      <c r="P96" s="1">
        <f>SUMIFS(StorageCapacity_1!J:J,StorageCapacity_1!$A:$A,$B$93,StorageCapacity_1!$B:$B,$H96)</f>
        <v>712.23618182069993</v>
      </c>
      <c r="Q96" s="1">
        <f>SUMIFS(StorageCapacity_1!K:K,StorageCapacity_1!$A:$A,$B$93,StorageCapacity_1!$B:$B,$H96)</f>
        <v>857.37632951170008</v>
      </c>
      <c r="R96" s="1">
        <f>SUMIFS(StorageCapacity_1!L:L,StorageCapacity_1!$A:$A,$B$93,StorageCapacity_1!$B:$B,$H96)</f>
        <v>1035.8174822829001</v>
      </c>
      <c r="S96" s="1">
        <f>SUMIFS(StorageCapacity_1!M:M,StorageCapacity_1!$A:$A,$B$93,StorageCapacity_1!$B:$B,$H96)</f>
        <v>1321.0968590059997</v>
      </c>
      <c r="T96" s="1">
        <f>SUMIFS(StorageCapacity_1!N:N,StorageCapacity_1!$A:$A,$B$93,StorageCapacity_1!$B:$B,$H96)</f>
        <v>1389.5713595245998</v>
      </c>
      <c r="U96" s="1">
        <f>SUMIFS(StorageCapacity_1!O:O,StorageCapacity_1!$A:$A,$B$93,StorageCapacity_1!$B:$B,$H96)</f>
        <v>1870.0930801753</v>
      </c>
      <c r="V96" s="1">
        <f>SUMIFS(StorageCapacity_1!P:P,StorageCapacity_1!$A:$A,$B$93,StorageCapacity_1!$B:$B,$H96)</f>
        <v>2263.6550293632999</v>
      </c>
      <c r="W96" s="1">
        <f>SUMIFS(StorageCapacity_1!Q:Q,StorageCapacity_1!$A:$A,$B$93,StorageCapacity_1!$B:$B,$H96)</f>
        <v>2629.5078365609002</v>
      </c>
      <c r="X96" s="1">
        <f>SUMIFS(StorageCapacity_1!R:R,StorageCapacity_1!$A:$A,$B$93,StorageCapacity_1!$B:$B,$H96)</f>
        <v>3175.1661633570002</v>
      </c>
      <c r="Y96" s="1">
        <f>SUMIFS(StorageCapacity_1!S:S,StorageCapacity_1!$A:$A,$B$93,StorageCapacity_1!$B:$B,$H96)</f>
        <v>3264.6084791635999</v>
      </c>
      <c r="Z96" s="1">
        <f>SUMIFS(StorageCapacity_1!T:T,StorageCapacity_1!$A:$A,$B$93,StorageCapacity_1!$B:$B,$H96)</f>
        <v>3369.8188648996997</v>
      </c>
      <c r="AA96" s="1">
        <f>SUMIFS(StorageCapacity_1!U:U,StorageCapacity_1!$A:$A,$B$93,StorageCapacity_1!$B:$B,$H96)</f>
        <v>3488.9797304024996</v>
      </c>
      <c r="AB96" s="1">
        <f>SUMIFS(StorageCapacity_1!V:V,StorageCapacity_1!$A:$A,$B$93,StorageCapacity_1!$B:$B,$H96)</f>
        <v>3553.0547282911998</v>
      </c>
      <c r="AC96" s="1">
        <f>SUMIFS(StorageCapacity_1!W:W,StorageCapacity_1!$A:$A,$B$93,StorageCapacity_1!$B:$B,$H96)</f>
        <v>3612.8614900475995</v>
      </c>
    </row>
    <row r="97" spans="1:30">
      <c r="H97" s="69" t="s">
        <v>128</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1846.2419124999999</v>
      </c>
      <c r="Q97" s="1">
        <f>SUMIFS(StorageCapacity_1!K:K,StorageCapacity_1!$A:$A,$B$93,StorageCapacity_1!$B:$B,$H97)</f>
        <v>1912.8194550000001</v>
      </c>
      <c r="R97" s="1">
        <f>SUMIFS(StorageCapacity_1!L:L,StorageCapacity_1!$A:$A,$B$93,StorageCapacity_1!$B:$B,$H97)</f>
        <v>1912.8194550000001</v>
      </c>
      <c r="S97" s="1">
        <f>SUMIFS(StorageCapacity_1!M:M,StorageCapacity_1!$A:$A,$B$93,StorageCapacity_1!$B:$B,$H97)</f>
        <v>2252.0469023300002</v>
      </c>
      <c r="T97" s="1">
        <f>SUMIFS(StorageCapacity_1!N:N,StorageCapacity_1!$A:$A,$B$93,StorageCapacity_1!$B:$B,$H97)</f>
        <v>2647.4949360400001</v>
      </c>
      <c r="U97" s="1">
        <f>SUMIFS(StorageCapacity_1!O:O,StorageCapacity_1!$A:$A,$B$93,StorageCapacity_1!$B:$B,$H97)</f>
        <v>2948.2729356499999</v>
      </c>
      <c r="V97" s="1">
        <f>SUMIFS(StorageCapacity_1!P:P,StorageCapacity_1!$A:$A,$B$93,StorageCapacity_1!$B:$B,$H97)</f>
        <v>3463.5760600000003</v>
      </c>
      <c r="W97" s="1">
        <f>SUMIFS(StorageCapacity_1!Q:Q,StorageCapacity_1!$A:$A,$B$93,StorageCapacity_1!$B:$B,$H97)</f>
        <v>5927.2468761499995</v>
      </c>
      <c r="X97" s="1">
        <f>SUMIFS(StorageCapacity_1!R:R,StorageCapacity_1!$A:$A,$B$93,StorageCapacity_1!$B:$B,$H97)</f>
        <v>6073.7910188599999</v>
      </c>
      <c r="Y97" s="1">
        <f>SUMIFS(StorageCapacity_1!S:S,StorageCapacity_1!$A:$A,$B$93,StorageCapacity_1!$B:$B,$H97)</f>
        <v>6277.2021677600005</v>
      </c>
      <c r="Z97" s="1">
        <f>SUMIFS(StorageCapacity_1!T:T,StorageCapacity_1!$A:$A,$B$93,StorageCapacity_1!$B:$B,$H97)</f>
        <v>6277.2021677600005</v>
      </c>
      <c r="AA97" s="1">
        <f>SUMIFS(StorageCapacity_1!U:U,StorageCapacity_1!$A:$A,$B$93,StorageCapacity_1!$B:$B,$H97)</f>
        <v>6277.2021677600005</v>
      </c>
      <c r="AB97" s="1">
        <f>SUMIFS(StorageCapacity_1!V:V,StorageCapacity_1!$A:$A,$B$93,StorageCapacity_1!$B:$B,$H97)</f>
        <v>6277.2021677600005</v>
      </c>
      <c r="AC97" s="1">
        <f>SUMIFS(StorageCapacity_1!W:W,StorageCapacity_1!$A:$A,$B$93,StorageCapacity_1!$B:$B,$H97)</f>
        <v>6277.2021677600005</v>
      </c>
    </row>
    <row r="98" spans="1:30">
      <c r="H98" s="69" t="s">
        <v>129</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2065.0132438999999</v>
      </c>
      <c r="W98" s="1">
        <f>SUMIFS(StorageCapacity_1!Q:Q,StorageCapacity_1!$A:$A,$B$93,StorageCapacity_1!$B:$B,$H98)</f>
        <v>2065.0132438999999</v>
      </c>
      <c r="X98" s="1">
        <f>SUMIFS(StorageCapacity_1!R:R,StorageCapacity_1!$A:$A,$B$93,StorageCapacity_1!$B:$B,$H98)</f>
        <v>2065.0132438999999</v>
      </c>
      <c r="Y98" s="1">
        <f>SUMIFS(StorageCapacity_1!S:S,StorageCapacity_1!$A:$A,$B$93,StorageCapacity_1!$B:$B,$H98)</f>
        <v>2313.19057853</v>
      </c>
      <c r="Z98" s="1">
        <f>SUMIFS(StorageCapacity_1!T:T,StorageCapacity_1!$A:$A,$B$93,StorageCapacity_1!$B:$B,$H98)</f>
        <v>2421.3056659100002</v>
      </c>
      <c r="AA98" s="1">
        <f>SUMIFS(StorageCapacity_1!U:U,StorageCapacity_1!$A:$A,$B$93,StorageCapacity_1!$B:$B,$H98)</f>
        <v>2512.3371412400002</v>
      </c>
      <c r="AB98" s="1">
        <f>SUMIFS(StorageCapacity_1!V:V,StorageCapacity_1!$A:$A,$B$93,StorageCapacity_1!$B:$B,$H98)</f>
        <v>2512.3371412400002</v>
      </c>
      <c r="AC98" s="1">
        <f>SUMIFS(StorageCapacity_1!W:W,StorageCapacity_1!$A:$A,$B$93,StorageCapacity_1!$B:$B,$H98)</f>
        <v>2724.3741394200001</v>
      </c>
    </row>
    <row r="99" spans="1:30">
      <c r="H99" s="69" t="s">
        <v>117</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74</v>
      </c>
      <c r="B109" s="20" t="s">
        <v>75</v>
      </c>
    </row>
    <row r="111" spans="1:30">
      <c r="H111" s="82" t="s">
        <v>123</v>
      </c>
      <c r="I111" s="4" t="s">
        <v>78</v>
      </c>
      <c r="J111" s="4" t="s">
        <v>79</v>
      </c>
      <c r="K111" s="4" t="s">
        <v>80</v>
      </c>
      <c r="L111" s="4" t="s">
        <v>81</v>
      </c>
      <c r="M111" s="4" t="s">
        <v>82</v>
      </c>
      <c r="N111" s="4" t="s">
        <v>83</v>
      </c>
      <c r="O111" s="4" t="s">
        <v>84</v>
      </c>
      <c r="P111" s="4" t="s">
        <v>85</v>
      </c>
      <c r="Q111" s="4" t="s">
        <v>86</v>
      </c>
      <c r="R111" s="4" t="s">
        <v>87</v>
      </c>
      <c r="S111" s="4" t="s">
        <v>88</v>
      </c>
      <c r="T111" s="4" t="s">
        <v>89</v>
      </c>
      <c r="U111" s="4" t="s">
        <v>90</v>
      </c>
      <c r="V111" s="4" t="s">
        <v>91</v>
      </c>
      <c r="W111" s="4" t="s">
        <v>92</v>
      </c>
      <c r="X111" s="4" t="s">
        <v>93</v>
      </c>
      <c r="Y111" s="4" t="s">
        <v>94</v>
      </c>
      <c r="Z111" s="4" t="s">
        <v>95</v>
      </c>
      <c r="AA111" s="4" t="s">
        <v>96</v>
      </c>
      <c r="AB111" s="4" t="s">
        <v>97</v>
      </c>
      <c r="AC111" s="4" t="s">
        <v>98</v>
      </c>
    </row>
    <row r="112" spans="1:30">
      <c r="H112" s="25" t="s">
        <v>127</v>
      </c>
      <c r="I112" s="1">
        <f>SUMIFS(StorageGeneration_1!C:C,StorageGeneration_1!$A:$A,$B$109,StorageGeneration_1!$B:$B,$H112)</f>
        <v>129.4627977049729</v>
      </c>
      <c r="J112" s="1">
        <f>SUMIFS(StorageGeneration_1!D:D,StorageGeneration_1!$A:$A,$B$109,StorageGeneration_1!$B:$B,$H112)</f>
        <v>164.84140052819629</v>
      </c>
      <c r="K112" s="1">
        <f>SUMIFS(StorageGeneration_1!E:E,StorageGeneration_1!$A:$A,$B$109,StorageGeneration_1!$B:$B,$H112)</f>
        <v>159.54220882327814</v>
      </c>
      <c r="L112" s="1">
        <f>SUMIFS(StorageGeneration_1!F:F,StorageGeneration_1!$A:$A,$B$109,StorageGeneration_1!$B:$B,$H112)</f>
        <v>193.18458704395684</v>
      </c>
      <c r="M112" s="1">
        <f>SUMIFS(StorageGeneration_1!G:G,StorageGeneration_1!$A:$A,$B$109,StorageGeneration_1!$B:$B,$H112)</f>
        <v>216.07427365856483</v>
      </c>
      <c r="N112" s="1">
        <f>SUMIFS(StorageGeneration_1!H:H,StorageGeneration_1!$A:$A,$B$109,StorageGeneration_1!$B:$B,$H112)</f>
        <v>240.06403052475639</v>
      </c>
      <c r="O112" s="1">
        <f>SUMIFS(StorageGeneration_1!I:I,StorageGeneration_1!$A:$A,$B$109,StorageGeneration_1!$B:$B,$H112)</f>
        <v>342.78683736424694</v>
      </c>
      <c r="P112" s="1">
        <f>SUMIFS(StorageGeneration_1!J:J,StorageGeneration_1!$A:$A,$B$109,StorageGeneration_1!$B:$B,$H112)</f>
        <v>339.21962685088818</v>
      </c>
      <c r="Q112" s="1">
        <f>SUMIFS(StorageGeneration_1!K:K,StorageGeneration_1!$A:$A,$B$109,StorageGeneration_1!$B:$B,$H112)</f>
        <v>462.47571020289774</v>
      </c>
      <c r="R112" s="1">
        <f>SUMIFS(StorageGeneration_1!L:L,StorageGeneration_1!$A:$A,$B$109,StorageGeneration_1!$B:$B,$H112)</f>
        <v>629.51826724915315</v>
      </c>
      <c r="S112" s="1">
        <f>SUMIFS(StorageGeneration_1!M:M,StorageGeneration_1!$A:$A,$B$109,StorageGeneration_1!$B:$B,$H112)</f>
        <v>736.11268003055784</v>
      </c>
      <c r="T112" s="1">
        <f>SUMIFS(StorageGeneration_1!N:N,StorageGeneration_1!$A:$A,$B$109,StorageGeneration_1!$B:$B,$H112)</f>
        <v>804.7806265693838</v>
      </c>
      <c r="U112" s="1">
        <f>SUMIFS(StorageGeneration_1!O:O,StorageGeneration_1!$A:$A,$B$109,StorageGeneration_1!$B:$B,$H112)</f>
        <v>1027.0913962902091</v>
      </c>
      <c r="V112" s="1">
        <f>SUMIFS(StorageGeneration_1!P:P,StorageGeneration_1!$A:$A,$B$109,StorageGeneration_1!$B:$B,$H112)</f>
        <v>1203.3465503208113</v>
      </c>
      <c r="W112" s="1">
        <f>SUMIFS(StorageGeneration_1!Q:Q,StorageGeneration_1!$A:$A,$B$109,StorageGeneration_1!$B:$B,$H112)</f>
        <v>1411.4317840121196</v>
      </c>
      <c r="X112" s="1">
        <f>SUMIFS(StorageGeneration_1!R:R,StorageGeneration_1!$A:$A,$B$109,StorageGeneration_1!$B:$B,$H112)</f>
        <v>1682.6786003392638</v>
      </c>
      <c r="Y112" s="1">
        <f>SUMIFS(StorageGeneration_1!S:S,StorageGeneration_1!$A:$A,$B$109,StorageGeneration_1!$B:$B,$H112)</f>
        <v>1601.992818134963</v>
      </c>
      <c r="Z112" s="1">
        <f>SUMIFS(StorageGeneration_1!T:T,StorageGeneration_1!$A:$A,$B$109,StorageGeneration_1!$B:$B,$H112)</f>
        <v>1607.2517411022795</v>
      </c>
      <c r="AA112" s="1">
        <f>SUMIFS(StorageGeneration_1!U:U,StorageGeneration_1!$A:$A,$B$109,StorageGeneration_1!$B:$B,$H112)</f>
        <v>1570.9322798370536</v>
      </c>
      <c r="AB112" s="1">
        <f>SUMIFS(StorageGeneration_1!V:V,StorageGeneration_1!$A:$A,$B$109,StorageGeneration_1!$B:$B,$H112)</f>
        <v>1611.2510145589533</v>
      </c>
      <c r="AC112" s="1">
        <f>SUMIFS(StorageGeneration_1!W:W,StorageGeneration_1!$A:$A,$B$109,StorageGeneration_1!$B:$B,$H112)</f>
        <v>1645.0033062850391</v>
      </c>
    </row>
    <row r="113" spans="1:30">
      <c r="H113" s="25" t="s">
        <v>128</v>
      </c>
      <c r="I113" s="1">
        <f>SUMIFS(StorageGeneration_1!C:C,StorageGeneration_1!$A:$A,$B$109,StorageGeneration_1!$B:$B,$H113)</f>
        <v>11.56769546534224</v>
      </c>
      <c r="J113" s="1">
        <f>SUMIFS(StorageGeneration_1!D:D,StorageGeneration_1!$A:$A,$B$109,StorageGeneration_1!$B:$B,$H113)</f>
        <v>30.382991616182601</v>
      </c>
      <c r="K113" s="1">
        <f>SUMIFS(StorageGeneration_1!E:E,StorageGeneration_1!$A:$A,$B$109,StorageGeneration_1!$B:$B,$H113)</f>
        <v>40.52353666225801</v>
      </c>
      <c r="L113" s="1">
        <f>SUMIFS(StorageGeneration_1!F:F,StorageGeneration_1!$A:$A,$B$109,StorageGeneration_1!$B:$B,$H113)</f>
        <v>63.315561761520087</v>
      </c>
      <c r="M113" s="1">
        <f>SUMIFS(StorageGeneration_1!G:G,StorageGeneration_1!$A:$A,$B$109,StorageGeneration_1!$B:$B,$H113)</f>
        <v>42.156604304189003</v>
      </c>
      <c r="N113" s="1">
        <f>SUMIFS(StorageGeneration_1!H:H,StorageGeneration_1!$A:$A,$B$109,StorageGeneration_1!$B:$B,$H113)</f>
        <v>47.128718434770931</v>
      </c>
      <c r="O113" s="1">
        <f>SUMIFS(StorageGeneration_1!I:I,StorageGeneration_1!$A:$A,$B$109,StorageGeneration_1!$B:$B,$H113)</f>
        <v>124.41431105196912</v>
      </c>
      <c r="P113" s="1">
        <f>SUMIFS(StorageGeneration_1!J:J,StorageGeneration_1!$A:$A,$B$109,StorageGeneration_1!$B:$B,$H113)</f>
        <v>810.71636827650991</v>
      </c>
      <c r="Q113" s="1">
        <f>SUMIFS(StorageGeneration_1!K:K,StorageGeneration_1!$A:$A,$B$109,StorageGeneration_1!$B:$B,$H113)</f>
        <v>1162.6798251706598</v>
      </c>
      <c r="R113" s="1">
        <f>SUMIFS(StorageGeneration_1!L:L,StorageGeneration_1!$A:$A,$B$109,StorageGeneration_1!$B:$B,$H113)</f>
        <v>1457.0530381588223</v>
      </c>
      <c r="S113" s="1">
        <f>SUMIFS(StorageGeneration_1!M:M,StorageGeneration_1!$A:$A,$B$109,StorageGeneration_1!$B:$B,$H113)</f>
        <v>2068.1766360434176</v>
      </c>
      <c r="T113" s="1">
        <f>SUMIFS(StorageGeneration_1!N:N,StorageGeneration_1!$A:$A,$B$109,StorageGeneration_1!$B:$B,$H113)</f>
        <v>3246.5372956580727</v>
      </c>
      <c r="U113" s="1">
        <f>SUMIFS(StorageGeneration_1!O:O,StorageGeneration_1!$A:$A,$B$109,StorageGeneration_1!$B:$B,$H113)</f>
        <v>3342.6680384503979</v>
      </c>
      <c r="V113" s="1">
        <f>SUMIFS(StorageGeneration_1!P:P,StorageGeneration_1!$A:$A,$B$109,StorageGeneration_1!$B:$B,$H113)</f>
        <v>3921.00318302697</v>
      </c>
      <c r="W113" s="1">
        <f>SUMIFS(StorageGeneration_1!Q:Q,StorageGeneration_1!$A:$A,$B$109,StorageGeneration_1!$B:$B,$H113)</f>
        <v>7307.8373491899201</v>
      </c>
      <c r="X113" s="1">
        <f>SUMIFS(StorageGeneration_1!R:R,StorageGeneration_1!$A:$A,$B$109,StorageGeneration_1!$B:$B,$H113)</f>
        <v>7461.258829965107</v>
      </c>
      <c r="Y113" s="1">
        <f>SUMIFS(StorageGeneration_1!S:S,StorageGeneration_1!$A:$A,$B$109,StorageGeneration_1!$B:$B,$H113)</f>
        <v>7443.1817791906933</v>
      </c>
      <c r="Z113" s="1">
        <f>SUMIFS(StorageGeneration_1!T:T,StorageGeneration_1!$A:$A,$B$109,StorageGeneration_1!$B:$B,$H113)</f>
        <v>6729.8588522730397</v>
      </c>
      <c r="AA113" s="1">
        <f>SUMIFS(StorageGeneration_1!U:U,StorageGeneration_1!$A:$A,$B$109,StorageGeneration_1!$B:$B,$H113)</f>
        <v>6788.1690934906846</v>
      </c>
      <c r="AB113" s="1">
        <f>SUMIFS(StorageGeneration_1!V:V,StorageGeneration_1!$A:$A,$B$109,StorageGeneration_1!$B:$B,$H113)</f>
        <v>6743.6569300716337</v>
      </c>
      <c r="AC113" s="1">
        <f>SUMIFS(StorageGeneration_1!W:W,StorageGeneration_1!$A:$A,$B$109,StorageGeneration_1!$B:$B,$H113)</f>
        <v>6926.7995192936396</v>
      </c>
    </row>
    <row r="114" spans="1:30">
      <c r="H114" s="25" t="s">
        <v>129</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30.463675249556132</v>
      </c>
      <c r="M114" s="1">
        <f>SUMIFS(StorageGeneration_1!G:G,StorageGeneration_1!$A:$A,$B$109,StorageGeneration_1!$B:$B,$H114)</f>
        <v>228.36329572759999</v>
      </c>
      <c r="N114" s="1">
        <f>SUMIFS(StorageGeneration_1!H:H,StorageGeneration_1!$A:$A,$B$109,StorageGeneration_1!$B:$B,$H114)</f>
        <v>359.78551414732601</v>
      </c>
      <c r="O114" s="1">
        <f>SUMIFS(StorageGeneration_1!I:I,StorageGeneration_1!$A:$A,$B$109,StorageGeneration_1!$B:$B,$H114)</f>
        <v>678.41939306253892</v>
      </c>
      <c r="P114" s="1">
        <f>SUMIFS(StorageGeneration_1!J:J,StorageGeneration_1!$A:$A,$B$109,StorageGeneration_1!$B:$B,$H114)</f>
        <v>292.56115060018828</v>
      </c>
      <c r="Q114" s="1">
        <f>SUMIFS(StorageGeneration_1!K:K,StorageGeneration_1!$A:$A,$B$109,StorageGeneration_1!$B:$B,$H114)</f>
        <v>296.03877097668027</v>
      </c>
      <c r="R114" s="1">
        <f>SUMIFS(StorageGeneration_1!L:L,StorageGeneration_1!$A:$A,$B$109,StorageGeneration_1!$B:$B,$H114)</f>
        <v>1883.1842189551651</v>
      </c>
      <c r="S114" s="1">
        <f>SUMIFS(StorageGeneration_1!M:M,StorageGeneration_1!$A:$A,$B$109,StorageGeneration_1!$B:$B,$H114)</f>
        <v>716.06823088302303</v>
      </c>
      <c r="T114" s="1">
        <f>SUMIFS(StorageGeneration_1!N:N,StorageGeneration_1!$A:$A,$B$109,StorageGeneration_1!$B:$B,$H114)</f>
        <v>908.08656330165502</v>
      </c>
      <c r="U114" s="1">
        <f>SUMIFS(StorageGeneration_1!O:O,StorageGeneration_1!$A:$A,$B$109,StorageGeneration_1!$B:$B,$H114)</f>
        <v>470.9696800764994</v>
      </c>
      <c r="V114" s="1">
        <f>SUMIFS(StorageGeneration_1!P:P,StorageGeneration_1!$A:$A,$B$109,StorageGeneration_1!$B:$B,$H114)</f>
        <v>427.35475875254923</v>
      </c>
      <c r="W114" s="1">
        <f>SUMIFS(StorageGeneration_1!Q:Q,StorageGeneration_1!$A:$A,$B$109,StorageGeneration_1!$B:$B,$H114)</f>
        <v>1950.3992724539671</v>
      </c>
      <c r="X114" s="1">
        <f>SUMIFS(StorageGeneration_1!R:R,StorageGeneration_1!$A:$A,$B$109,StorageGeneration_1!$B:$B,$H114)</f>
        <v>1806.2706277468274</v>
      </c>
      <c r="Y114" s="1">
        <f>SUMIFS(StorageGeneration_1!S:S,StorageGeneration_1!$A:$A,$B$109,StorageGeneration_1!$B:$B,$H114)</f>
        <v>1460.3306507547275</v>
      </c>
      <c r="Z114" s="1">
        <f>SUMIFS(StorageGeneration_1!T:T,StorageGeneration_1!$A:$A,$B$109,StorageGeneration_1!$B:$B,$H114)</f>
        <v>1833.4235249292951</v>
      </c>
      <c r="AA114" s="1">
        <f>SUMIFS(StorageGeneration_1!U:U,StorageGeneration_1!$A:$A,$B$109,StorageGeneration_1!$B:$B,$H114)</f>
        <v>1730.7951895874803</v>
      </c>
      <c r="AB114" s="1">
        <f>SUMIFS(StorageGeneration_1!V:V,StorageGeneration_1!$A:$A,$B$109,StorageGeneration_1!$B:$B,$H114)</f>
        <v>1598.6685173197147</v>
      </c>
      <c r="AC114" s="1">
        <f>SUMIFS(StorageGeneration_1!W:W,StorageGeneration_1!$A:$A,$B$109,StorageGeneration_1!$B:$B,$H114)</f>
        <v>2058.4111805899674</v>
      </c>
    </row>
    <row r="115" spans="1:30">
      <c r="H115" s="25" t="s">
        <v>117</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74</v>
      </c>
      <c r="B125" s="20" t="s">
        <v>75</v>
      </c>
    </row>
    <row r="127" spans="1:30">
      <c r="H127" s="82" t="s">
        <v>130</v>
      </c>
      <c r="I127" s="4" t="s">
        <v>78</v>
      </c>
      <c r="J127" s="4" t="s">
        <v>79</v>
      </c>
      <c r="K127" s="4" t="s">
        <v>80</v>
      </c>
      <c r="L127" s="4" t="s">
        <v>81</v>
      </c>
      <c r="M127" s="4" t="s">
        <v>82</v>
      </c>
      <c r="N127" s="4" t="s">
        <v>83</v>
      </c>
      <c r="O127" s="4" t="s">
        <v>84</v>
      </c>
      <c r="P127" s="4" t="s">
        <v>85</v>
      </c>
      <c r="Q127" s="4" t="s">
        <v>86</v>
      </c>
      <c r="R127" s="4" t="s">
        <v>87</v>
      </c>
      <c r="S127" s="4" t="s">
        <v>88</v>
      </c>
      <c r="T127" s="4" t="s">
        <v>89</v>
      </c>
      <c r="U127" s="4" t="s">
        <v>90</v>
      </c>
      <c r="V127" s="4" t="s">
        <v>91</v>
      </c>
      <c r="W127" s="4" t="s">
        <v>92</v>
      </c>
      <c r="X127" s="4" t="s">
        <v>93</v>
      </c>
      <c r="Y127" s="4" t="s">
        <v>94</v>
      </c>
      <c r="Z127" s="4" t="s">
        <v>95</v>
      </c>
      <c r="AA127" s="4" t="s">
        <v>96</v>
      </c>
      <c r="AB127" s="4" t="s">
        <v>97</v>
      </c>
      <c r="AC127" s="4" t="s">
        <v>98</v>
      </c>
    </row>
    <row r="128" spans="1:30">
      <c r="H128" s="25" t="s">
        <v>113</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114</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23.55063732</v>
      </c>
      <c r="L129" s="1">
        <f>SUMIFS(DispatchableCapacity_1!F:F,DispatchableCapacity_1!$A:$A,$B$125,DispatchableCapacity_1!$B:$B,$H129)</f>
        <v>562.22107926000001</v>
      </c>
      <c r="M129" s="1">
        <f>SUMIFS(DispatchableCapacity_1!G:G,DispatchableCapacity_1!$A:$A,$B$125,DispatchableCapacity_1!$B:$B,$H129)</f>
        <v>562.22107926000001</v>
      </c>
      <c r="N129" s="1">
        <f>SUMIFS(DispatchableCapacity_1!H:H,DispatchableCapacity_1!$A:$A,$B$125,DispatchableCapacity_1!$B:$B,$H129)</f>
        <v>562.22107926000001</v>
      </c>
      <c r="O129" s="1">
        <f>SUMIFS(DispatchableCapacity_1!I:I,DispatchableCapacity_1!$A:$A,$B$125,DispatchableCapacity_1!$B:$B,$H129)</f>
        <v>562.22107926000001</v>
      </c>
      <c r="P129" s="1">
        <f>SUMIFS(DispatchableCapacity_1!J:J,DispatchableCapacity_1!$A:$A,$B$125,DispatchableCapacity_1!$B:$B,$H129)</f>
        <v>562.22107926000001</v>
      </c>
      <c r="Q129" s="1">
        <f>SUMIFS(DispatchableCapacity_1!K:K,DispatchableCapacity_1!$A:$A,$B$125,DispatchableCapacity_1!$B:$B,$H129)</f>
        <v>1701.8849591399999</v>
      </c>
      <c r="R129" s="1">
        <f>SUMIFS(DispatchableCapacity_1!L:L,DispatchableCapacity_1!$A:$A,$B$125,DispatchableCapacity_1!$B:$B,$H129)</f>
        <v>1701.8849591399999</v>
      </c>
      <c r="S129" s="1">
        <f>SUMIFS(DispatchableCapacity_1!M:M,DispatchableCapacity_1!$A:$A,$B$125,DispatchableCapacity_1!$B:$B,$H129)</f>
        <v>1701.8849591399999</v>
      </c>
      <c r="T129" s="1">
        <f>SUMIFS(DispatchableCapacity_1!N:N,DispatchableCapacity_1!$A:$A,$B$125,DispatchableCapacity_1!$B:$B,$H129)</f>
        <v>3691.9561582199999</v>
      </c>
      <c r="U129" s="1">
        <f>SUMIFS(DispatchableCapacity_1!O:O,DispatchableCapacity_1!$A:$A,$B$125,DispatchableCapacity_1!$B:$B,$H129)</f>
        <v>3691.9561582199999</v>
      </c>
      <c r="V129" s="1">
        <f>SUMIFS(DispatchableCapacity_1!P:P,DispatchableCapacity_1!$A:$A,$B$125,DispatchableCapacity_1!$B:$B,$H129)</f>
        <v>4041.4247537399997</v>
      </c>
      <c r="W129" s="1">
        <f>SUMIFS(DispatchableCapacity_1!Q:Q,DispatchableCapacity_1!$A:$A,$B$125,DispatchableCapacity_1!$B:$B,$H129)</f>
        <v>5427.3004252800001</v>
      </c>
      <c r="X129" s="1">
        <f>SUMIFS(DispatchableCapacity_1!R:R,DispatchableCapacity_1!$A:$A,$B$125,DispatchableCapacity_1!$B:$B,$H129)</f>
        <v>6172.05750042</v>
      </c>
      <c r="Y129" s="1">
        <f>SUMIFS(DispatchableCapacity_1!S:S,DispatchableCapacity_1!$A:$A,$B$125,DispatchableCapacity_1!$B:$B,$H129)</f>
        <v>7936.9988283000002</v>
      </c>
      <c r="Z129" s="1">
        <f>SUMIFS(DispatchableCapacity_1!T:T,DispatchableCapacity_1!$A:$A,$B$125,DispatchableCapacity_1!$B:$B,$H129)</f>
        <v>8415.670278900001</v>
      </c>
      <c r="AA129" s="1">
        <f>SUMIFS(DispatchableCapacity_1!U:U,DispatchableCapacity_1!$A:$A,$B$125,DispatchableCapacity_1!$B:$B,$H129)</f>
        <v>8557.8571181400002</v>
      </c>
      <c r="AB129" s="1">
        <f>SUMIFS(DispatchableCapacity_1!V:V,DispatchableCapacity_1!$A:$A,$B$125,DispatchableCapacity_1!$B:$B,$H129)</f>
        <v>8557.8571181400002</v>
      </c>
      <c r="AC129" s="1">
        <f>SUMIFS(DispatchableCapacity_1!W:W,DispatchableCapacity_1!$A:$A,$B$125,DispatchableCapacity_1!$B:$B,$H129)</f>
        <v>9534.0438800999982</v>
      </c>
    </row>
    <row r="130" spans="8:29">
      <c r="H130" s="25" t="s">
        <v>115</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127</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150.1541900953271</v>
      </c>
      <c r="N131" s="1">
        <f>SUMIFS(DispatchableCapacity_1!H:H,DispatchableCapacity_1!$A:$A,$B$125,DispatchableCapacity_1!$B:$B,$H131)</f>
        <v>210.22653029442705</v>
      </c>
      <c r="O131" s="1">
        <f>SUMIFS(DispatchableCapacity_1!I:I,DispatchableCapacity_1!$A:$A,$B$125,DispatchableCapacity_1!$B:$B,$H131)</f>
        <v>278.34967408152704</v>
      </c>
      <c r="P131" s="1">
        <f>SUMIFS(DispatchableCapacity_1!J:J,DispatchableCapacity_1!$A:$A,$B$125,DispatchableCapacity_1!$B:$B,$H131)</f>
        <v>351.95957773022701</v>
      </c>
      <c r="Q131" s="1">
        <f>SUMIFS(DispatchableCapacity_1!K:K,DispatchableCapacity_1!$A:$A,$B$125,DispatchableCapacity_1!$B:$B,$H131)</f>
        <v>497.09972542122716</v>
      </c>
      <c r="R131" s="1">
        <f>SUMIFS(DispatchableCapacity_1!L:L,DispatchableCapacity_1!$A:$A,$B$125,DispatchableCapacity_1!$B:$B,$H131)</f>
        <v>705.54087819242693</v>
      </c>
      <c r="S131" s="1">
        <f>SUMIFS(DispatchableCapacity_1!M:M,DispatchableCapacity_1!$A:$A,$B$125,DispatchableCapacity_1!$B:$B,$H131)</f>
        <v>990.8202549155269</v>
      </c>
      <c r="T131" s="1">
        <f>SUMIFS(DispatchableCapacity_1!N:N,DispatchableCapacity_1!$A:$A,$B$125,DispatchableCapacity_1!$B:$B,$H131)</f>
        <v>1059.2947554341272</v>
      </c>
      <c r="U131" s="1">
        <f>SUMIFS(DispatchableCapacity_1!O:O,DispatchableCapacity_1!$A:$A,$B$125,DispatchableCapacity_1!$B:$B,$H131)</f>
        <v>1594.8164760848276</v>
      </c>
      <c r="V131" s="1">
        <f>SUMIFS(DispatchableCapacity_1!P:P,DispatchableCapacity_1!$A:$A,$B$125,DispatchableCapacity_1!$B:$B,$H131)</f>
        <v>2033.3784252728276</v>
      </c>
      <c r="W131" s="1">
        <f>SUMIFS(DispatchableCapacity_1!Q:Q,DispatchableCapacity_1!$A:$A,$B$125,DispatchableCapacity_1!$B:$B,$H131)</f>
        <v>2399.2312324704271</v>
      </c>
      <c r="X131" s="1">
        <f>SUMIFS(DispatchableCapacity_1!R:R,DispatchableCapacity_1!$A:$A,$B$125,DispatchableCapacity_1!$B:$B,$H131)</f>
        <v>2944.8895592665276</v>
      </c>
      <c r="Y131" s="1">
        <f>SUMIFS(DispatchableCapacity_1!S:S,DispatchableCapacity_1!$A:$A,$B$125,DispatchableCapacity_1!$B:$B,$H131)</f>
        <v>3034.3318750731278</v>
      </c>
      <c r="Z131" s="1">
        <f>SUMIFS(DispatchableCapacity_1!T:T,DispatchableCapacity_1!$A:$A,$B$125,DispatchableCapacity_1!$B:$B,$H131)</f>
        <v>3139.5422608092276</v>
      </c>
      <c r="AA131" s="1">
        <f>SUMIFS(DispatchableCapacity_1!U:U,DispatchableCapacity_1!$A:$A,$B$125,DispatchableCapacity_1!$B:$B,$H131)</f>
        <v>3258.7031263120271</v>
      </c>
      <c r="AB131" s="1">
        <f>SUMIFS(DispatchableCapacity_1!V:V,DispatchableCapacity_1!$A:$A,$B$125,DispatchableCapacity_1!$B:$B,$H131)</f>
        <v>3322.7781242007272</v>
      </c>
      <c r="AC131" s="1">
        <f>SUMIFS(DispatchableCapacity_1!W:W,DispatchableCapacity_1!$A:$A,$B$125,DispatchableCapacity_1!$B:$B,$H131)</f>
        <v>3382.584885957127</v>
      </c>
    </row>
    <row r="132" spans="8:29">
      <c r="H132" s="25" t="s">
        <v>128</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1036.2419124999999</v>
      </c>
      <c r="Q132" s="1">
        <f>SUMIFS(DispatchableCapacity_1!K:K,DispatchableCapacity_1!$A:$A,$B$125,DispatchableCapacity_1!$B:$B,$H132)</f>
        <v>1102.8194550000001</v>
      </c>
      <c r="R132" s="1">
        <f>SUMIFS(DispatchableCapacity_1!L:L,DispatchableCapacity_1!$A:$A,$B$125,DispatchableCapacity_1!$B:$B,$H132)</f>
        <v>1102.8194550000001</v>
      </c>
      <c r="S132" s="1">
        <f>SUMIFS(DispatchableCapacity_1!M:M,DispatchableCapacity_1!$A:$A,$B$125,DispatchableCapacity_1!$B:$B,$H132)</f>
        <v>1442.0469023300002</v>
      </c>
      <c r="T132" s="1">
        <f>SUMIFS(DispatchableCapacity_1!N:N,DispatchableCapacity_1!$A:$A,$B$125,DispatchableCapacity_1!$B:$B,$H132)</f>
        <v>1837.4949360400001</v>
      </c>
      <c r="U132" s="1">
        <f>SUMIFS(DispatchableCapacity_1!O:O,DispatchableCapacity_1!$A:$A,$B$125,DispatchableCapacity_1!$B:$B,$H132)</f>
        <v>2138.2729356499999</v>
      </c>
      <c r="V132" s="1">
        <f>SUMIFS(DispatchableCapacity_1!P:P,DispatchableCapacity_1!$A:$A,$B$125,DispatchableCapacity_1!$B:$B,$H132)</f>
        <v>2653.5760600000003</v>
      </c>
      <c r="W132" s="1">
        <f>SUMIFS(DispatchableCapacity_1!Q:Q,DispatchableCapacity_1!$A:$A,$B$125,DispatchableCapacity_1!$B:$B,$H132)</f>
        <v>5117.2468761499995</v>
      </c>
      <c r="X132" s="1">
        <f>SUMIFS(DispatchableCapacity_1!R:R,DispatchableCapacity_1!$A:$A,$B$125,DispatchableCapacity_1!$B:$B,$H132)</f>
        <v>5263.7910188599999</v>
      </c>
      <c r="Y132" s="1">
        <f>SUMIFS(DispatchableCapacity_1!S:S,DispatchableCapacity_1!$A:$A,$B$125,DispatchableCapacity_1!$B:$B,$H132)</f>
        <v>5467.2021677599996</v>
      </c>
      <c r="Z132" s="1">
        <f>SUMIFS(DispatchableCapacity_1!T:T,DispatchableCapacity_1!$A:$A,$B$125,DispatchableCapacity_1!$B:$B,$H132)</f>
        <v>5467.2021677599996</v>
      </c>
      <c r="AA132" s="1">
        <f>SUMIFS(DispatchableCapacity_1!U:U,DispatchableCapacity_1!$A:$A,$B$125,DispatchableCapacity_1!$B:$B,$H132)</f>
        <v>5467.2021677599996</v>
      </c>
      <c r="AB132" s="1">
        <f>SUMIFS(DispatchableCapacity_1!V:V,DispatchableCapacity_1!$A:$A,$B$125,DispatchableCapacity_1!$B:$B,$H132)</f>
        <v>5467.2021677599996</v>
      </c>
      <c r="AC132" s="1">
        <f>SUMIFS(DispatchableCapacity_1!W:W,DispatchableCapacity_1!$A:$A,$B$125,DispatchableCapacity_1!$B:$B,$H132)</f>
        <v>5467.2021677599996</v>
      </c>
    </row>
    <row r="133" spans="8:29">
      <c r="H133" s="25" t="s">
        <v>129</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2065.0132438999999</v>
      </c>
      <c r="W133" s="1">
        <f>SUMIFS(DispatchableCapacity_1!Q:Q,DispatchableCapacity_1!$A:$A,$B$125,DispatchableCapacity_1!$B:$B,$H133)</f>
        <v>2065.0132438999999</v>
      </c>
      <c r="X133" s="1">
        <f>SUMIFS(DispatchableCapacity_1!R:R,DispatchableCapacity_1!$A:$A,$B$125,DispatchableCapacity_1!$B:$B,$H133)</f>
        <v>2065.0132438999999</v>
      </c>
      <c r="Y133" s="1">
        <f>SUMIFS(DispatchableCapacity_1!S:S,DispatchableCapacity_1!$A:$A,$B$125,DispatchableCapacity_1!$B:$B,$H133)</f>
        <v>2313.19057853</v>
      </c>
      <c r="Z133" s="1">
        <f>SUMIFS(DispatchableCapacity_1!T:T,DispatchableCapacity_1!$A:$A,$B$125,DispatchableCapacity_1!$B:$B,$H133)</f>
        <v>2421.3056659100002</v>
      </c>
      <c r="AA133" s="1">
        <f>SUMIFS(DispatchableCapacity_1!U:U,DispatchableCapacity_1!$A:$A,$B$125,DispatchableCapacity_1!$B:$B,$H133)</f>
        <v>2512.3371412400002</v>
      </c>
      <c r="AB133" s="1">
        <f>SUMIFS(DispatchableCapacity_1!V:V,DispatchableCapacity_1!$A:$A,$B$125,DispatchableCapacity_1!$B:$B,$H133)</f>
        <v>2512.3371412400002</v>
      </c>
      <c r="AC133" s="1">
        <f>SUMIFS(DispatchableCapacity_1!W:W,DispatchableCapacity_1!$A:$A,$B$125,DispatchableCapacity_1!$B:$B,$H133)</f>
        <v>2724.3741394200001</v>
      </c>
    </row>
    <row r="134" spans="8:29">
      <c r="H134" s="25" t="s">
        <v>122</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131</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132</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133</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5175</v>
      </c>
      <c r="R138" s="1">
        <f>SUMIFS(DispatchableCapacity_1!L:L,DispatchableCapacity_1!$A:$A,$B$125,DispatchableCapacity_1!$B:$B,$H138)</f>
        <v>5937.5</v>
      </c>
      <c r="S138" s="1">
        <f>SUMIFS(DispatchableCapacity_1!M:M,DispatchableCapacity_1!$A:$A,$B$125,DispatchableCapacity_1!$B:$B,$H138)</f>
        <v>6312.5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248</v>
      </c>
    </row>
    <row r="141" spans="8:29">
      <c r="I141" s="87"/>
    </row>
    <row r="145" spans="1:30" s="63" customFormat="1" ht="26.5" thickBot="1">
      <c r="A145" s="61" t="s">
        <v>134</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135</v>
      </c>
      <c r="I148" s="4" t="s">
        <v>136</v>
      </c>
      <c r="J148" s="4" t="s">
        <v>78</v>
      </c>
      <c r="K148" s="4" t="s">
        <v>79</v>
      </c>
      <c r="L148" s="4" t="s">
        <v>80</v>
      </c>
      <c r="M148" s="4" t="s">
        <v>81</v>
      </c>
      <c r="N148" s="4" t="s">
        <v>82</v>
      </c>
      <c r="O148" s="4" t="s">
        <v>83</v>
      </c>
      <c r="P148" s="4" t="s">
        <v>84</v>
      </c>
      <c r="Q148" s="4" t="s">
        <v>85</v>
      </c>
      <c r="R148" s="4" t="s">
        <v>86</v>
      </c>
      <c r="S148" s="4" t="s">
        <v>87</v>
      </c>
      <c r="T148" s="4" t="s">
        <v>88</v>
      </c>
      <c r="U148" s="4" t="s">
        <v>89</v>
      </c>
      <c r="V148" s="4" t="s">
        <v>90</v>
      </c>
      <c r="W148" s="4" t="s">
        <v>91</v>
      </c>
      <c r="X148" s="4" t="s">
        <v>92</v>
      </c>
      <c r="Y148" s="4" t="s">
        <v>93</v>
      </c>
      <c r="Z148" s="4" t="s">
        <v>94</v>
      </c>
      <c r="AA148" s="4" t="s">
        <v>95</v>
      </c>
      <c r="AB148" s="4" t="s">
        <v>96</v>
      </c>
      <c r="AC148" s="4" t="s">
        <v>97</v>
      </c>
      <c r="AD148" s="4" t="s">
        <v>98</v>
      </c>
    </row>
    <row r="149" spans="1:30">
      <c r="H149" s="69" t="str">
        <f>CaseName_1</f>
        <v>Central with updated demand ( Counterfactual)</v>
      </c>
      <c r="I149" s="21">
        <f>SUM(J149:AD149)</f>
        <v>2103.948946744727</v>
      </c>
      <c r="J149" s="21">
        <f>Emissions_1!C4</f>
        <v>125.07329516886375</v>
      </c>
      <c r="K149" s="21">
        <f>Emissions_1!D4</f>
        <v>125.05063587822052</v>
      </c>
      <c r="L149" s="21">
        <f>Emissions_1!E4</f>
        <v>124.88764614215371</v>
      </c>
      <c r="M149" s="21">
        <f>Emissions_1!F4</f>
        <v>120.42727551165851</v>
      </c>
      <c r="N149" s="21">
        <f>Emissions_1!G4</f>
        <v>118.98953851445862</v>
      </c>
      <c r="O149" s="21">
        <f>Emissions_1!H4</f>
        <v>114.57792124619654</v>
      </c>
      <c r="P149" s="21">
        <f>Emissions_1!I4</f>
        <v>119.945961232741</v>
      </c>
      <c r="Q149" s="21">
        <f>Emissions_1!J4</f>
        <v>107.33610200835729</v>
      </c>
      <c r="R149" s="21">
        <f>Emissions_1!K4</f>
        <v>106.30183176390075</v>
      </c>
      <c r="S149" s="21">
        <f>Emissions_1!L4</f>
        <v>109.95097251993015</v>
      </c>
      <c r="T149" s="21">
        <f>Emissions_1!M4</f>
        <v>102.89917095985197</v>
      </c>
      <c r="U149" s="21">
        <f>Emissions_1!N4</f>
        <v>96.523773501850627</v>
      </c>
      <c r="V149" s="21">
        <f>Emissions_1!O4</f>
        <v>97.782362872807965</v>
      </c>
      <c r="W149" s="21">
        <f>Emissions_1!P4</f>
        <v>96.179011996209198</v>
      </c>
      <c r="X149" s="21">
        <f>Emissions_1!Q4</f>
        <v>77.146653305448424</v>
      </c>
      <c r="Y149" s="21">
        <f>Emissions_1!R4</f>
        <v>73.62985255609199</v>
      </c>
      <c r="Z149" s="21">
        <f>Emissions_1!S4</f>
        <v>78.148389438764909</v>
      </c>
      <c r="AA149" s="21">
        <f>Emissions_1!T4</f>
        <v>73.548703279730205</v>
      </c>
      <c r="AB149" s="21">
        <f>Emissions_1!U4</f>
        <v>77.321258340810886</v>
      </c>
      <c r="AC149" s="21">
        <f>Emissions_1!V4</f>
        <v>80.39521280256912</v>
      </c>
      <c r="AD149" s="21">
        <f>Emissions_1!W4</f>
        <v>77.833377704110546</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74</v>
      </c>
      <c r="B164" s="20" t="s">
        <v>75</v>
      </c>
    </row>
    <row r="166" spans="1:30">
      <c r="H166" s="82" t="s">
        <v>110</v>
      </c>
      <c r="I166" s="4" t="s">
        <v>78</v>
      </c>
      <c r="J166" s="4" t="s">
        <v>79</v>
      </c>
      <c r="K166" s="4" t="s">
        <v>80</v>
      </c>
      <c r="L166" s="4" t="s">
        <v>81</v>
      </c>
      <c r="M166" s="4" t="s">
        <v>82</v>
      </c>
      <c r="N166" s="4" t="s">
        <v>83</v>
      </c>
      <c r="O166" s="4" t="s">
        <v>84</v>
      </c>
      <c r="P166" s="4" t="s">
        <v>85</v>
      </c>
      <c r="Q166" s="4" t="s">
        <v>86</v>
      </c>
      <c r="R166" s="4" t="s">
        <v>87</v>
      </c>
      <c r="S166" s="4" t="s">
        <v>88</v>
      </c>
      <c r="T166" s="4" t="s">
        <v>89</v>
      </c>
      <c r="U166" s="4" t="s">
        <v>90</v>
      </c>
      <c r="V166" s="4" t="s">
        <v>91</v>
      </c>
      <c r="W166" s="4" t="s">
        <v>92</v>
      </c>
      <c r="X166" s="4" t="s">
        <v>93</v>
      </c>
      <c r="Y166" s="4" t="s">
        <v>94</v>
      </c>
      <c r="Z166" s="4" t="s">
        <v>95</v>
      </c>
      <c r="AA166" s="4" t="s">
        <v>96</v>
      </c>
      <c r="AB166" s="4" t="s">
        <v>97</v>
      </c>
      <c r="AC166" s="4" t="s">
        <v>98</v>
      </c>
    </row>
    <row r="167" spans="1:30">
      <c r="H167" s="77" t="s">
        <v>111</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112</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113</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114</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23.550637319999623</v>
      </c>
      <c r="L170" s="1">
        <f>SUMIFS(Capacity_1!G:G,Capacity_1!$A:$A,$B$164,Capacity_1!$B:$B,$H170)-SUMIFS(Capacity_1!$C:$C,Capacity_1!$A:$A,$B$164,Capacity_1!$B:$B,$H170)</f>
        <v>562.2210792599999</v>
      </c>
      <c r="M170" s="1">
        <f>SUMIFS(Capacity_1!H:H,Capacity_1!$A:$A,$B$164,Capacity_1!$B:$B,$H170)-SUMIFS(Capacity_1!$C:$C,Capacity_1!$A:$A,$B$164,Capacity_1!$B:$B,$H170)</f>
        <v>562.2210792599999</v>
      </c>
      <c r="N170" s="1">
        <f>SUMIFS(Capacity_1!I:I,Capacity_1!$A:$A,$B$164,Capacity_1!$B:$B,$H170)-SUMIFS(Capacity_1!$C:$C,Capacity_1!$A:$A,$B$164,Capacity_1!$B:$B,$H170)</f>
        <v>562.2210792599999</v>
      </c>
      <c r="O170" s="1">
        <f>SUMIFS(Capacity_1!J:J,Capacity_1!$A:$A,$B$164,Capacity_1!$B:$B,$H170)-SUMIFS(Capacity_1!$C:$C,Capacity_1!$A:$A,$B$164,Capacity_1!$B:$B,$H170)</f>
        <v>562.2210792599999</v>
      </c>
      <c r="P170" s="1">
        <f>SUMIFS(Capacity_1!K:K,Capacity_1!$A:$A,$B$164,Capacity_1!$B:$B,$H170)-SUMIFS(Capacity_1!$C:$C,Capacity_1!$A:$A,$B$164,Capacity_1!$B:$B,$H170)</f>
        <v>562.2210792599999</v>
      </c>
      <c r="Q170" s="1">
        <f>SUMIFS(Capacity_1!L:L,Capacity_1!$A:$A,$B$164,Capacity_1!$B:$B,$H170)-SUMIFS(Capacity_1!$C:$C,Capacity_1!$A:$A,$B$164,Capacity_1!$B:$B,$H170)</f>
        <v>1701.8849591400012</v>
      </c>
      <c r="R170" s="1">
        <f>SUMIFS(Capacity_1!M:M,Capacity_1!$A:$A,$B$164,Capacity_1!$B:$B,$H170)-SUMIFS(Capacity_1!$C:$C,Capacity_1!$A:$A,$B$164,Capacity_1!$B:$B,$H170)</f>
        <v>1319.3849591400012</v>
      </c>
      <c r="S170" s="1">
        <f>SUMIFS(Capacity_1!N:N,Capacity_1!$A:$A,$B$164,Capacity_1!$B:$B,$H170)-SUMIFS(Capacity_1!$C:$C,Capacity_1!$A:$A,$B$164,Capacity_1!$B:$B,$H170)</f>
        <v>1319.3849591400012</v>
      </c>
      <c r="T170" s="1">
        <f>SUMIFS(Capacity_1!O:O,Capacity_1!$A:$A,$B$164,Capacity_1!$B:$B,$H170)-SUMIFS(Capacity_1!$C:$C,Capacity_1!$A:$A,$B$164,Capacity_1!$B:$B,$H170)</f>
        <v>3075.1161582599998</v>
      </c>
      <c r="U170" s="1">
        <f>SUMIFS(Capacity_1!P:P,Capacity_1!$A:$A,$B$164,Capacity_1!$B:$B,$H170)-SUMIFS(Capacity_1!$C:$C,Capacity_1!$A:$A,$B$164,Capacity_1!$B:$B,$H170)</f>
        <v>2613.116158249999</v>
      </c>
      <c r="V170" s="1">
        <f>SUMIFS(Capacity_1!Q:Q,Capacity_1!$A:$A,$B$164,Capacity_1!$B:$B,$H170)-SUMIFS(Capacity_1!$C:$C,Capacity_1!$A:$A,$B$164,Capacity_1!$B:$B,$H170)</f>
        <v>2845.5847537699992</v>
      </c>
      <c r="W170" s="1">
        <f>SUMIFS(Capacity_1!R:R,Capacity_1!$A:$A,$B$164,Capacity_1!$B:$B,$H170)-SUMIFS(Capacity_1!$C:$C,Capacity_1!$A:$A,$B$164,Capacity_1!$B:$B,$H170)</f>
        <v>4101.4604253100006</v>
      </c>
      <c r="X170" s="1">
        <f>SUMIFS(Capacity_1!S:S,Capacity_1!$A:$A,$B$164,Capacity_1!$B:$B,$H170)-SUMIFS(Capacity_1!$C:$C,Capacity_1!$A:$A,$B$164,Capacity_1!$B:$B,$H170)</f>
        <v>4846.2175004500004</v>
      </c>
      <c r="Y170" s="1">
        <f>SUMIFS(Capacity_1!T:T,Capacity_1!$A:$A,$B$164,Capacity_1!$B:$B,$H170)-SUMIFS(Capacity_1!$C:$C,Capacity_1!$A:$A,$B$164,Capacity_1!$B:$B,$H170)</f>
        <v>6611.1588283300007</v>
      </c>
      <c r="Z170" s="1">
        <f>SUMIFS(Capacity_1!U:U,Capacity_1!$A:$A,$B$164,Capacity_1!$B:$B,$H170)-SUMIFS(Capacity_1!$C:$C,Capacity_1!$A:$A,$B$164,Capacity_1!$B:$B,$H170)</f>
        <v>7089.8302789299996</v>
      </c>
      <c r="AA170" s="1">
        <f>SUMIFS(Capacity_1!V:V,Capacity_1!$A:$A,$B$164,Capacity_1!$B:$B,$H170)-SUMIFS(Capacity_1!$C:$C,Capacity_1!$A:$A,$B$164,Capacity_1!$B:$B,$H170)</f>
        <v>6792.0171181699989</v>
      </c>
      <c r="AB170" s="1">
        <f>SUMIFS(Capacity_1!W:W,Capacity_1!$A:$A,$B$164,Capacity_1!$B:$B,$H170)-SUMIFS(Capacity_1!$C:$C,Capacity_1!$A:$A,$B$164,Capacity_1!$B:$B,$H170)</f>
        <v>6672.0171181699989</v>
      </c>
      <c r="AC170" s="1">
        <f>SUMIFS(Capacity_1!X:X,Capacity_1!$A:$A,$B$164,Capacity_1!$B:$B,$H170)-SUMIFS(Capacity_1!$C:$C,Capacity_1!$A:$A,$B$164,Capacity_1!$B:$B,$H170)</f>
        <v>7648.2038801300005</v>
      </c>
    </row>
    <row r="171" spans="1:30">
      <c r="H171" s="77" t="s">
        <v>115</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116</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2182.7188806307604</v>
      </c>
      <c r="N172" s="1">
        <f>SUMIFS(Capacity_1!I:I,Capacity_1!$A:$A,$B$164,Capacity_1!$B:$B,$H172)-SUMIFS(Capacity_1!$C:$C,Capacity_1!$A:$A,$B$164,Capacity_1!$B:$B,$H172)</f>
        <v>2242.7912208298612</v>
      </c>
      <c r="O172" s="1">
        <f>SUMIFS(Capacity_1!J:J,Capacity_1!$A:$A,$B$164,Capacity_1!$B:$B,$H172)-SUMIFS(Capacity_1!$C:$C,Capacity_1!$A:$A,$B$164,Capacity_1!$B:$B,$H172)</f>
        <v>2310.9143646169605</v>
      </c>
      <c r="P172" s="1">
        <f>SUMIFS(Capacity_1!K:K,Capacity_1!$A:$A,$B$164,Capacity_1!$B:$B,$H172)-SUMIFS(Capacity_1!$C:$C,Capacity_1!$A:$A,$B$164,Capacity_1!$B:$B,$H172)</f>
        <v>3400.7661807656614</v>
      </c>
      <c r="Q172" s="1">
        <f>SUMIFS(Capacity_1!L:L,Capacity_1!$A:$A,$B$164,Capacity_1!$B:$B,$H172)-SUMIFS(Capacity_1!$C:$C,Capacity_1!$A:$A,$B$164,Capacity_1!$B:$B,$H172)</f>
        <v>3612.4838709566602</v>
      </c>
      <c r="R172" s="1">
        <f>SUMIFS(Capacity_1!M:M,Capacity_1!$A:$A,$B$164,Capacity_1!$B:$B,$H172)-SUMIFS(Capacity_1!$C:$C,Capacity_1!$A:$A,$B$164,Capacity_1!$B:$B,$H172)</f>
        <v>3790.9250237278602</v>
      </c>
      <c r="S172" s="1">
        <f>SUMIFS(Capacity_1!N:N,Capacity_1!$A:$A,$B$164,Capacity_1!$B:$B,$H172)-SUMIFS(Capacity_1!$C:$C,Capacity_1!$A:$A,$B$164,Capacity_1!$B:$B,$H172)</f>
        <v>4415.4318477809611</v>
      </c>
      <c r="T172" s="1">
        <f>SUMIFS(Capacity_1!O:O,Capacity_1!$A:$A,$B$164,Capacity_1!$B:$B,$H172)-SUMIFS(Capacity_1!$C:$C,Capacity_1!$A:$A,$B$164,Capacity_1!$B:$B,$H172)</f>
        <v>4879.3543820095601</v>
      </c>
      <c r="U172" s="1">
        <f>SUMIFS(Capacity_1!P:P,Capacity_1!$A:$A,$B$164,Capacity_1!$B:$B,$H172)-SUMIFS(Capacity_1!$C:$C,Capacity_1!$A:$A,$B$164,Capacity_1!$B:$B,$H172)</f>
        <v>5660.6541022702604</v>
      </c>
      <c r="V172" s="1">
        <f>SUMIFS(Capacity_1!Q:Q,Capacity_1!$A:$A,$B$164,Capacity_1!$B:$B,$H172)-SUMIFS(Capacity_1!$C:$C,Capacity_1!$A:$A,$B$164,Capacity_1!$B:$B,$H172)</f>
        <v>6594.5324197082609</v>
      </c>
      <c r="W172" s="1">
        <f>SUMIFS(Capacity_1!R:R,Capacity_1!$A:$A,$B$164,Capacity_1!$B:$B,$H172)-SUMIFS(Capacity_1!$C:$C,Capacity_1!$A:$A,$B$164,Capacity_1!$B:$B,$H172)</f>
        <v>9424.0560430558617</v>
      </c>
      <c r="X172" s="1">
        <f>SUMIFS(Capacity_1!S:S,Capacity_1!$A:$A,$B$164,Capacity_1!$B:$B,$H172)-SUMIFS(Capacity_1!$C:$C,Capacity_1!$A:$A,$B$164,Capacity_1!$B:$B,$H172)</f>
        <v>10116.258512561963</v>
      </c>
      <c r="Y172" s="1">
        <f>SUMIFS(Capacity_1!T:T,Capacity_1!$A:$A,$B$164,Capacity_1!$B:$B,$H172)-SUMIFS(Capacity_1!$C:$C,Capacity_1!$A:$A,$B$164,Capacity_1!$B:$B,$H172)</f>
        <v>10657.289311898559</v>
      </c>
      <c r="Z172" s="1">
        <f>SUMIFS(Capacity_1!U:U,Capacity_1!$A:$A,$B$164,Capacity_1!$B:$B,$H172)-SUMIFS(Capacity_1!$C:$C,Capacity_1!$A:$A,$B$164,Capacity_1!$B:$B,$H172)</f>
        <v>10870.614785014659</v>
      </c>
      <c r="AA172" s="1">
        <f>SUMIFS(Capacity_1!V:V,Capacity_1!$A:$A,$B$164,Capacity_1!$B:$B,$H172)-SUMIFS(Capacity_1!$C:$C,Capacity_1!$A:$A,$B$164,Capacity_1!$B:$B,$H172)</f>
        <v>11080.807125847459</v>
      </c>
      <c r="AB172" s="1">
        <f>SUMIFS(Capacity_1!W:W,Capacity_1!$A:$A,$B$164,Capacity_1!$B:$B,$H172)-SUMIFS(Capacity_1!$C:$C,Capacity_1!$A:$A,$B$164,Capacity_1!$B:$B,$H172)</f>
        <v>11144.882123736159</v>
      </c>
      <c r="AC172" s="1">
        <f>SUMIFS(Capacity_1!X:X,Capacity_1!$A:$A,$B$164,Capacity_1!$B:$B,$H172)-SUMIFS(Capacity_1!$C:$C,Capacity_1!$A:$A,$B$164,Capacity_1!$B:$B,$H172)</f>
        <v>11416.72588367256</v>
      </c>
    </row>
    <row r="173" spans="1:30">
      <c r="H173" s="76" t="s">
        <v>117</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118</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1088.2000000000007</v>
      </c>
      <c r="M174" s="1">
        <f>SUMIFS(Capacity_1!H:H,Capacity_1!$A:$A,$B$164,Capacity_1!$B:$B,$H174)-SUMIFS(Capacity_1!$C:$C,Capacity_1!$A:$A,$B$164,Capacity_1!$B:$B,$H174)</f>
        <v>1152.0004012400022</v>
      </c>
      <c r="N174" s="1">
        <f>SUMIFS(Capacity_1!I:I,Capacity_1!$A:$A,$B$164,Capacity_1!$B:$B,$H174)-SUMIFS(Capacity_1!$C:$C,Capacity_1!$A:$A,$B$164,Capacity_1!$B:$B,$H174)</f>
        <v>1565.8430066200017</v>
      </c>
      <c r="O174" s="1">
        <f>SUMIFS(Capacity_1!J:J,Capacity_1!$A:$A,$B$164,Capacity_1!$B:$B,$H174)-SUMIFS(Capacity_1!$C:$C,Capacity_1!$A:$A,$B$164,Capacity_1!$B:$B,$H174)</f>
        <v>1955.7941988200018</v>
      </c>
      <c r="P174" s="1">
        <f>SUMIFS(Capacity_1!K:K,Capacity_1!$A:$A,$B$164,Capacity_1!$B:$B,$H174)-SUMIFS(Capacity_1!$C:$C,Capacity_1!$A:$A,$B$164,Capacity_1!$B:$B,$H174)</f>
        <v>3435.7196462900029</v>
      </c>
      <c r="Q174" s="1">
        <f>SUMIFS(Capacity_1!L:L,Capacity_1!$A:$A,$B$164,Capacity_1!$B:$B,$H174)-SUMIFS(Capacity_1!$C:$C,Capacity_1!$A:$A,$B$164,Capacity_1!$B:$B,$H174)</f>
        <v>3644.3843359999992</v>
      </c>
      <c r="R174" s="1">
        <f>SUMIFS(Capacity_1!M:M,Capacity_1!$A:$A,$B$164,Capacity_1!$B:$B,$H174)-SUMIFS(Capacity_1!$C:$C,Capacity_1!$A:$A,$B$164,Capacity_1!$B:$B,$H174)</f>
        <v>3598.3843359999992</v>
      </c>
      <c r="S174" s="1">
        <f>SUMIFS(Capacity_1!N:N,Capacity_1!$A:$A,$B$164,Capacity_1!$B:$B,$H174)-SUMIFS(Capacity_1!$C:$C,Capacity_1!$A:$A,$B$164,Capacity_1!$B:$B,$H174)</f>
        <v>3598.3843359999992</v>
      </c>
      <c r="T174" s="1">
        <f>SUMIFS(Capacity_1!O:O,Capacity_1!$A:$A,$B$164,Capacity_1!$B:$B,$H174)-SUMIFS(Capacity_1!$C:$C,Capacity_1!$A:$A,$B$164,Capacity_1!$B:$B,$H174)</f>
        <v>5672.9139649799999</v>
      </c>
      <c r="U174" s="1">
        <f>SUMIFS(Capacity_1!P:P,Capacity_1!$A:$A,$B$164,Capacity_1!$B:$B,$H174)-SUMIFS(Capacity_1!$C:$C,Capacity_1!$A:$A,$B$164,Capacity_1!$B:$B,$H174)</f>
        <v>5540.0509929300006</v>
      </c>
      <c r="V174" s="1">
        <f>SUMIFS(Capacity_1!Q:Q,Capacity_1!$A:$A,$B$164,Capacity_1!$B:$B,$H174)-SUMIFS(Capacity_1!$C:$C,Capacity_1!$A:$A,$B$164,Capacity_1!$B:$B,$H174)</f>
        <v>5540.0509929300006</v>
      </c>
      <c r="W174" s="1">
        <f>SUMIFS(Capacity_1!R:R,Capacity_1!$A:$A,$B$164,Capacity_1!$B:$B,$H174)-SUMIFS(Capacity_1!$C:$C,Capacity_1!$A:$A,$B$164,Capacity_1!$B:$B,$H174)</f>
        <v>11663.659533670001</v>
      </c>
      <c r="X174" s="1">
        <f>SUMIFS(Capacity_1!S:S,Capacity_1!$A:$A,$B$164,Capacity_1!$B:$B,$H174)-SUMIFS(Capacity_1!$C:$C,Capacity_1!$A:$A,$B$164,Capacity_1!$B:$B,$H174)</f>
        <v>12326.214839380002</v>
      </c>
      <c r="Y174" s="1">
        <f>SUMIFS(Capacity_1!T:T,Capacity_1!$A:$A,$B$164,Capacity_1!$B:$B,$H174)-SUMIFS(Capacity_1!$C:$C,Capacity_1!$A:$A,$B$164,Capacity_1!$B:$B,$H174)</f>
        <v>13551.58185852</v>
      </c>
      <c r="Z174" s="1">
        <f>SUMIFS(Capacity_1!U:U,Capacity_1!$A:$A,$B$164,Capacity_1!$B:$B,$H174)-SUMIFS(Capacity_1!$C:$C,Capacity_1!$A:$A,$B$164,Capacity_1!$B:$B,$H174)</f>
        <v>13551.58185852</v>
      </c>
      <c r="AA174" s="1">
        <f>SUMIFS(Capacity_1!V:V,Capacity_1!$A:$A,$B$164,Capacity_1!$B:$B,$H174)-SUMIFS(Capacity_1!$C:$C,Capacity_1!$A:$A,$B$164,Capacity_1!$B:$B,$H174)</f>
        <v>13302.881858519999</v>
      </c>
      <c r="AB174" s="1">
        <f>SUMIFS(Capacity_1!W:W,Capacity_1!$A:$A,$B$164,Capacity_1!$B:$B,$H174)-SUMIFS(Capacity_1!$C:$C,Capacity_1!$A:$A,$B$164,Capacity_1!$B:$B,$H174)</f>
        <v>13504.88801934</v>
      </c>
      <c r="AC174" s="1">
        <f>SUMIFS(Capacity_1!X:X,Capacity_1!$A:$A,$B$164,Capacity_1!$B:$B,$H174)-SUMIFS(Capacity_1!$C:$C,Capacity_1!$A:$A,$B$164,Capacity_1!$B:$B,$H174)</f>
        <v>13456.588019340001</v>
      </c>
    </row>
    <row r="175" spans="1:30">
      <c r="H175" s="77" t="s">
        <v>119</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790</v>
      </c>
      <c r="M175" s="1">
        <f>SUMIFS(Capacity_1!H:H,Capacity_1!$A:$A,$B$164,Capacity_1!$B:$B,$H175)-SUMIFS(Capacity_1!$C:$C,Capacity_1!$A:$A,$B$164,Capacity_1!$B:$B,$H175)</f>
        <v>830</v>
      </c>
      <c r="N175" s="1">
        <f>SUMIFS(Capacity_1!I:I,Capacity_1!$A:$A,$B$164,Capacity_1!$B:$B,$H175)-SUMIFS(Capacity_1!$C:$C,Capacity_1!$A:$A,$B$164,Capacity_1!$B:$B,$H175)</f>
        <v>870</v>
      </c>
      <c r="O175" s="1">
        <f>SUMIFS(Capacity_1!J:J,Capacity_1!$A:$A,$B$164,Capacity_1!$B:$B,$H175)-SUMIFS(Capacity_1!$C:$C,Capacity_1!$A:$A,$B$164,Capacity_1!$B:$B,$H175)</f>
        <v>1706.13668779</v>
      </c>
      <c r="P175" s="1">
        <f>SUMIFS(Capacity_1!K:K,Capacity_1!$A:$A,$B$164,Capacity_1!$B:$B,$H175)-SUMIFS(Capacity_1!$C:$C,Capacity_1!$A:$A,$B$164,Capacity_1!$B:$B,$H175)</f>
        <v>1830.4161035500001</v>
      </c>
      <c r="Q175" s="1">
        <f>SUMIFS(Capacity_1!L:L,Capacity_1!$A:$A,$B$164,Capacity_1!$B:$B,$H175)-SUMIFS(Capacity_1!$C:$C,Capacity_1!$A:$A,$B$164,Capacity_1!$B:$B,$H175)</f>
        <v>2411.4960163699998</v>
      </c>
      <c r="R175" s="1">
        <f>SUMIFS(Capacity_1!M:M,Capacity_1!$A:$A,$B$164,Capacity_1!$B:$B,$H175)-SUMIFS(Capacity_1!$C:$C,Capacity_1!$A:$A,$B$164,Capacity_1!$B:$B,$H175)</f>
        <v>2411.4960163699998</v>
      </c>
      <c r="S175" s="1">
        <f>SUMIFS(Capacity_1!N:N,Capacity_1!$A:$A,$B$164,Capacity_1!$B:$B,$H175)-SUMIFS(Capacity_1!$C:$C,Capacity_1!$A:$A,$B$164,Capacity_1!$B:$B,$H175)</f>
        <v>2411.4960163699998</v>
      </c>
      <c r="T175" s="1">
        <f>SUMIFS(Capacity_1!O:O,Capacity_1!$A:$A,$B$164,Capacity_1!$B:$B,$H175)-SUMIFS(Capacity_1!$C:$C,Capacity_1!$A:$A,$B$164,Capacity_1!$B:$B,$H175)</f>
        <v>3335.50615139</v>
      </c>
      <c r="U175" s="1">
        <f>SUMIFS(Capacity_1!P:P,Capacity_1!$A:$A,$B$164,Capacity_1!$B:$B,$H175)-SUMIFS(Capacity_1!$C:$C,Capacity_1!$A:$A,$B$164,Capacity_1!$B:$B,$H175)</f>
        <v>4066.8669688499995</v>
      </c>
      <c r="V175" s="1">
        <f>SUMIFS(Capacity_1!Q:Q,Capacity_1!$A:$A,$B$164,Capacity_1!$B:$B,$H175)-SUMIFS(Capacity_1!$C:$C,Capacity_1!$A:$A,$B$164,Capacity_1!$B:$B,$H175)</f>
        <v>4066.8669688499995</v>
      </c>
      <c r="W175" s="1">
        <f>SUMIFS(Capacity_1!R:R,Capacity_1!$A:$A,$B$164,Capacity_1!$B:$B,$H175)-SUMIFS(Capacity_1!$C:$C,Capacity_1!$A:$A,$B$164,Capacity_1!$B:$B,$H175)</f>
        <v>4558.6421254899997</v>
      </c>
      <c r="X175" s="1">
        <f>SUMIFS(Capacity_1!S:S,Capacity_1!$A:$A,$B$164,Capacity_1!$B:$B,$H175)-SUMIFS(Capacity_1!$C:$C,Capacity_1!$A:$A,$B$164,Capacity_1!$B:$B,$H175)</f>
        <v>4558.6421254899997</v>
      </c>
      <c r="Y175" s="1">
        <f>SUMIFS(Capacity_1!T:T,Capacity_1!$A:$A,$B$164,Capacity_1!$B:$B,$H175)-SUMIFS(Capacity_1!$C:$C,Capacity_1!$A:$A,$B$164,Capacity_1!$B:$B,$H175)</f>
        <v>5256.8580089200004</v>
      </c>
      <c r="Z175" s="1">
        <f>SUMIFS(Capacity_1!U:U,Capacity_1!$A:$A,$B$164,Capacity_1!$B:$B,$H175)-SUMIFS(Capacity_1!$C:$C,Capacity_1!$A:$A,$B$164,Capacity_1!$B:$B,$H175)</f>
        <v>5256.8580089200004</v>
      </c>
      <c r="AA175" s="1">
        <f>SUMIFS(Capacity_1!V:V,Capacity_1!$A:$A,$B$164,Capacity_1!$B:$B,$H175)-SUMIFS(Capacity_1!$C:$C,Capacity_1!$A:$A,$B$164,Capacity_1!$B:$B,$H175)</f>
        <v>5256.8580089200004</v>
      </c>
      <c r="AB175" s="1">
        <f>SUMIFS(Capacity_1!W:W,Capacity_1!$A:$A,$B$164,Capacity_1!$B:$B,$H175)-SUMIFS(Capacity_1!$C:$C,Capacity_1!$A:$A,$B$164,Capacity_1!$B:$B,$H175)</f>
        <v>5256.8580089200004</v>
      </c>
      <c r="AC175" s="1">
        <f>SUMIFS(Capacity_1!X:X,Capacity_1!$A:$A,$B$164,Capacity_1!$B:$B,$H175)-SUMIFS(Capacity_1!$C:$C,Capacity_1!$A:$A,$B$164,Capacity_1!$B:$B,$H175)</f>
        <v>5256.8580089200004</v>
      </c>
    </row>
    <row r="176" spans="1:30">
      <c r="H176" s="77" t="s">
        <v>120</v>
      </c>
      <c r="I176" s="1">
        <f>SUMIFS(Capacity_1!D:D,Capacity_1!$A:$A,$B$164,Capacity_1!$B:$B,$H176)-SUMIFS(Capacity_1!$C:$C,Capacity_1!$A:$A,$B$164,Capacity_1!$B:$B,$H176)</f>
        <v>1301.8574681844457</v>
      </c>
      <c r="J176" s="1">
        <f>SUMIFS(Capacity_1!E:E,Capacity_1!$A:$A,$B$164,Capacity_1!$B:$B,$H176)-SUMIFS(Capacity_1!$C:$C,Capacity_1!$A:$A,$B$164,Capacity_1!$B:$B,$H176)</f>
        <v>2520.0561827294259</v>
      </c>
      <c r="K176" s="1">
        <f>SUMIFS(Capacity_1!F:F,Capacity_1!$A:$A,$B$164,Capacity_1!$B:$B,$H176)-SUMIFS(Capacity_1!$C:$C,Capacity_1!$A:$A,$B$164,Capacity_1!$B:$B,$H176)</f>
        <v>3587.8366382263284</v>
      </c>
      <c r="L176" s="1">
        <f>SUMIFS(Capacity_1!G:G,Capacity_1!$A:$A,$B$164,Capacity_1!$B:$B,$H176)-SUMIFS(Capacity_1!$C:$C,Capacity_1!$A:$A,$B$164,Capacity_1!$B:$B,$H176)</f>
        <v>4676.255837027189</v>
      </c>
      <c r="M176" s="1">
        <f>SUMIFS(Capacity_1!H:H,Capacity_1!$A:$A,$B$164,Capacity_1!$B:$B,$H176)-SUMIFS(Capacity_1!$C:$C,Capacity_1!$A:$A,$B$164,Capacity_1!$B:$B,$H176)</f>
        <v>5836.2814634368078</v>
      </c>
      <c r="N176" s="1">
        <f>SUMIFS(Capacity_1!I:I,Capacity_1!$A:$A,$B$164,Capacity_1!$B:$B,$H176)-SUMIFS(Capacity_1!$C:$C,Capacity_1!$A:$A,$B$164,Capacity_1!$B:$B,$H176)</f>
        <v>6897.9155592910465</v>
      </c>
      <c r="O176" s="1">
        <f>SUMIFS(Capacity_1!J:J,Capacity_1!$A:$A,$B$164,Capacity_1!$B:$B,$H176)-SUMIFS(Capacity_1!$C:$C,Capacity_1!$A:$A,$B$164,Capacity_1!$B:$B,$H176)</f>
        <v>7957.2858473253073</v>
      </c>
      <c r="P176" s="1">
        <f>SUMIFS(Capacity_1!K:K,Capacity_1!$A:$A,$B$164,Capacity_1!$B:$B,$H176)-SUMIFS(Capacity_1!$C:$C,Capacity_1!$A:$A,$B$164,Capacity_1!$B:$B,$H176)</f>
        <v>8779.7096209435986</v>
      </c>
      <c r="Q176" s="1">
        <f>SUMIFS(Capacity_1!L:L,Capacity_1!$A:$A,$B$164,Capacity_1!$B:$B,$H176)-SUMIFS(Capacity_1!$C:$C,Capacity_1!$A:$A,$B$164,Capacity_1!$B:$B,$H176)</f>
        <v>9368.4652747219152</v>
      </c>
      <c r="R176" s="1">
        <f>SUMIFS(Capacity_1!M:M,Capacity_1!$A:$A,$B$164,Capacity_1!$B:$B,$H176)-SUMIFS(Capacity_1!$C:$C,Capacity_1!$A:$A,$B$164,Capacity_1!$B:$B,$H176)</f>
        <v>9926.5698310929583</v>
      </c>
      <c r="S176" s="1">
        <f>SUMIFS(Capacity_1!N:N,Capacity_1!$A:$A,$B$164,Capacity_1!$B:$B,$H176)-SUMIFS(Capacity_1!$C:$C,Capacity_1!$A:$A,$B$164,Capacity_1!$B:$B,$H176)</f>
        <v>10573.101061857928</v>
      </c>
      <c r="T176" s="1">
        <f>SUMIFS(Capacity_1!O:O,Capacity_1!$A:$A,$B$164,Capacity_1!$B:$B,$H176)-SUMIFS(Capacity_1!$C:$C,Capacity_1!$A:$A,$B$164,Capacity_1!$B:$B,$H176)</f>
        <v>11259.111726793293</v>
      </c>
      <c r="U176" s="1">
        <f>SUMIFS(Capacity_1!P:P,Capacity_1!$A:$A,$B$164,Capacity_1!$B:$B,$H176)-SUMIFS(Capacity_1!$C:$C,Capacity_1!$A:$A,$B$164,Capacity_1!$B:$B,$H176)</f>
        <v>12172.445559417843</v>
      </c>
      <c r="V176" s="1">
        <f>SUMIFS(Capacity_1!Q:Q,Capacity_1!$A:$A,$B$164,Capacity_1!$B:$B,$H176)-SUMIFS(Capacity_1!$C:$C,Capacity_1!$A:$A,$B$164,Capacity_1!$B:$B,$H176)</f>
        <v>13051.50917177986</v>
      </c>
      <c r="W176" s="1">
        <f>SUMIFS(Capacity_1!R:R,Capacity_1!$A:$A,$B$164,Capacity_1!$B:$B,$H176)-SUMIFS(Capacity_1!$C:$C,Capacity_1!$A:$A,$B$164,Capacity_1!$B:$B,$H176)</f>
        <v>13947.07036858422</v>
      </c>
      <c r="X176" s="1">
        <f>SUMIFS(Capacity_1!S:S,Capacity_1!$A:$A,$B$164,Capacity_1!$B:$B,$H176)-SUMIFS(Capacity_1!$C:$C,Capacity_1!$A:$A,$B$164,Capacity_1!$B:$B,$H176)</f>
        <v>14729.782242958412</v>
      </c>
      <c r="Y176" s="1">
        <f>SUMIFS(Capacity_1!T:T,Capacity_1!$A:$A,$B$164,Capacity_1!$B:$B,$H176)-SUMIFS(Capacity_1!$C:$C,Capacity_1!$A:$A,$B$164,Capacity_1!$B:$B,$H176)</f>
        <v>15610.988757749707</v>
      </c>
      <c r="Z176" s="1">
        <f>SUMIFS(Capacity_1!U:U,Capacity_1!$A:$A,$B$164,Capacity_1!$B:$B,$H176)-SUMIFS(Capacity_1!$C:$C,Capacity_1!$A:$A,$B$164,Capacity_1!$B:$B,$H176)</f>
        <v>16263.421757194574</v>
      </c>
      <c r="AA176" s="1">
        <f>SUMIFS(Capacity_1!V:V,Capacity_1!$A:$A,$B$164,Capacity_1!$B:$B,$H176)-SUMIFS(Capacity_1!$C:$C,Capacity_1!$A:$A,$B$164,Capacity_1!$B:$B,$H176)</f>
        <v>16921.80983682632</v>
      </c>
      <c r="AB176" s="1">
        <f>SUMIFS(Capacity_1!W:W,Capacity_1!$A:$A,$B$164,Capacity_1!$B:$B,$H176)-SUMIFS(Capacity_1!$C:$C,Capacity_1!$A:$A,$B$164,Capacity_1!$B:$B,$H176)</f>
        <v>17605.17687658553</v>
      </c>
      <c r="AC176" s="1">
        <f>SUMIFS(Capacity_1!X:X,Capacity_1!$A:$A,$B$164,Capacity_1!$B:$B,$H176)-SUMIFS(Capacity_1!$C:$C,Capacity_1!$A:$A,$B$164,Capacity_1!$B:$B,$H176)</f>
        <v>18219.247043910193</v>
      </c>
    </row>
    <row r="177" spans="1:30">
      <c r="H177" s="69" t="s">
        <v>121</v>
      </c>
      <c r="I177" s="1">
        <f>SUM(I167:I172,I179)</f>
        <v>52.95491454650994</v>
      </c>
      <c r="J177" s="1">
        <f t="shared" ref="J177:AC177" si="4">SUM(J167:J172,J179)</f>
        <v>-600.15131187441841</v>
      </c>
      <c r="K177" s="1">
        <f t="shared" si="4"/>
        <v>-2191.7729695815033</v>
      </c>
      <c r="L177" s="1">
        <f t="shared" si="4"/>
        <v>478.90269486173509</v>
      </c>
      <c r="M177" s="1">
        <f t="shared" si="4"/>
        <v>574.65066846596199</v>
      </c>
      <c r="N177" s="1">
        <f t="shared" si="4"/>
        <v>676.22399687037819</v>
      </c>
      <c r="O177" s="1">
        <f t="shared" si="4"/>
        <v>784.34602810523711</v>
      </c>
      <c r="P177" s="1">
        <f t="shared" si="4"/>
        <v>834.83504268570323</v>
      </c>
      <c r="Q177" s="1">
        <f t="shared" si="4"/>
        <v>560.08809235500905</v>
      </c>
      <c r="R177" s="1">
        <f t="shared" si="4"/>
        <v>49.664258542116954</v>
      </c>
      <c r="S177" s="1">
        <f t="shared" si="4"/>
        <v>345.23907282293987</v>
      </c>
      <c r="T177" s="1">
        <f t="shared" si="4"/>
        <v>-647.79871697938927</v>
      </c>
      <c r="U177" s="1">
        <f t="shared" si="4"/>
        <v>-285.94046893225322</v>
      </c>
      <c r="V177" s="1">
        <f t="shared" si="4"/>
        <v>928.81424288557628</v>
      </c>
      <c r="W177" s="1">
        <f t="shared" si="4"/>
        <v>-161.1818169321707</v>
      </c>
      <c r="X177" s="1">
        <f t="shared" si="4"/>
        <v>625.96343821566415</v>
      </c>
      <c r="Y177" s="1">
        <f t="shared" si="4"/>
        <v>1218.2145766468764</v>
      </c>
      <c r="Z177" s="1">
        <f t="shared" si="4"/>
        <v>1959.3692523882235</v>
      </c>
      <c r="AA177" s="1">
        <f t="shared" si="4"/>
        <v>1283.1426231916369</v>
      </c>
      <c r="AB177" s="1">
        <f t="shared" si="4"/>
        <v>1280.1458403931374</v>
      </c>
      <c r="AC177" s="1">
        <f t="shared" si="4"/>
        <v>2580.9937708366269</v>
      </c>
    </row>
    <row r="179" spans="1:30">
      <c r="H179" s="69" t="s">
        <v>122</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74</v>
      </c>
      <c r="B182" s="20" t="s">
        <v>75</v>
      </c>
    </row>
    <row r="184" spans="1:30">
      <c r="H184" s="82" t="s">
        <v>123</v>
      </c>
      <c r="I184" s="4" t="s">
        <v>78</v>
      </c>
      <c r="J184" s="4" t="s">
        <v>79</v>
      </c>
      <c r="K184" s="4" t="s">
        <v>80</v>
      </c>
      <c r="L184" s="4" t="s">
        <v>81</v>
      </c>
      <c r="M184" s="4" t="s">
        <v>82</v>
      </c>
      <c r="N184" s="4" t="s">
        <v>83</v>
      </c>
      <c r="O184" s="4" t="s">
        <v>84</v>
      </c>
      <c r="P184" s="4" t="s">
        <v>85</v>
      </c>
      <c r="Q184" s="4" t="s">
        <v>86</v>
      </c>
      <c r="R184" s="4" t="s">
        <v>87</v>
      </c>
      <c r="S184" s="4" t="s">
        <v>88</v>
      </c>
      <c r="T184" s="4" t="s">
        <v>89</v>
      </c>
      <c r="U184" s="4" t="s">
        <v>90</v>
      </c>
      <c r="V184" s="4" t="s">
        <v>91</v>
      </c>
      <c r="W184" s="4" t="s">
        <v>92</v>
      </c>
      <c r="X184" s="4" t="s">
        <v>93</v>
      </c>
      <c r="Y184" s="4" t="s">
        <v>94</v>
      </c>
      <c r="Z184" s="4" t="s">
        <v>95</v>
      </c>
      <c r="AA184" s="4" t="s">
        <v>96</v>
      </c>
      <c r="AB184" s="4" t="s">
        <v>97</v>
      </c>
      <c r="AC184" s="4" t="s">
        <v>98</v>
      </c>
    </row>
    <row r="185" spans="1:30">
      <c r="H185" s="69" t="s">
        <v>111</v>
      </c>
      <c r="I185" s="1">
        <f>SUMIFS(Generation_1!C:C,Generation_1!$A:$A,$B$182,Generation_1!$B:$B,$H185)-SUMIFS(Generation_1!$C:$C,Generation_1!$A:$A,$B$182,Generation_1!$B:$B,$H185)</f>
        <v>0</v>
      </c>
      <c r="J185" s="1">
        <f>SUMIFS(Generation_1!D:D,Generation_1!$A:$A,$B$182,Generation_1!$B:$B,$H185)-SUMIFS(Generation_1!$C:$C,Generation_1!$A:$A,$B$182,Generation_1!$B:$B,$H185)</f>
        <v>-2461.9507900185272</v>
      </c>
      <c r="K185" s="1">
        <f>SUMIFS(Generation_1!E:E,Generation_1!$A:$A,$B$182,Generation_1!$B:$B,$H185)-SUMIFS(Generation_1!$C:$C,Generation_1!$A:$A,$B$182,Generation_1!$B:$B,$H185)</f>
        <v>-1047.308288112632</v>
      </c>
      <c r="L185" s="1">
        <f>SUMIFS(Generation_1!F:F,Generation_1!$A:$A,$B$182,Generation_1!$B:$B,$H185)-SUMIFS(Generation_1!$C:$C,Generation_1!$A:$A,$B$182,Generation_1!$B:$B,$H185)</f>
        <v>-4086.956780913315</v>
      </c>
      <c r="M185" s="1">
        <f>SUMIFS(Generation_1!G:G,Generation_1!$A:$A,$B$182,Generation_1!$B:$B,$H185)-SUMIFS(Generation_1!$C:$C,Generation_1!$A:$A,$B$182,Generation_1!$B:$B,$H185)</f>
        <v>-4216.2794769923057</v>
      </c>
      <c r="N185" s="1">
        <f>SUMIFS(Generation_1!H:H,Generation_1!$A:$A,$B$182,Generation_1!$B:$B,$H185)-SUMIFS(Generation_1!$C:$C,Generation_1!$A:$A,$B$182,Generation_1!$B:$B,$H185)</f>
        <v>-7411.742249351053</v>
      </c>
      <c r="O185" s="1">
        <f>SUMIFS(Generation_1!I:I,Generation_1!$A:$A,$B$182,Generation_1!$B:$B,$H185)-SUMIFS(Generation_1!$C:$C,Generation_1!$A:$A,$B$182,Generation_1!$B:$B,$H185)</f>
        <v>-4653.525307415548</v>
      </c>
      <c r="P185" s="1">
        <f>SUMIFS(Generation_1!J:J,Generation_1!$A:$A,$B$182,Generation_1!$B:$B,$H185)-SUMIFS(Generation_1!$C:$C,Generation_1!$A:$A,$B$182,Generation_1!$B:$B,$H185)</f>
        <v>-14336.804194579672</v>
      </c>
      <c r="Q185" s="1">
        <f>SUMIFS(Generation_1!K:K,Generation_1!$A:$A,$B$182,Generation_1!$B:$B,$H185)-SUMIFS(Generation_1!$C:$C,Generation_1!$A:$A,$B$182,Generation_1!$B:$B,$H185)</f>
        <v>-15582.484243863408</v>
      </c>
      <c r="R185" s="1">
        <f>SUMIFS(Generation_1!L:L,Generation_1!$A:$A,$B$182,Generation_1!$B:$B,$H185)-SUMIFS(Generation_1!$C:$C,Generation_1!$A:$A,$B$182,Generation_1!$B:$B,$H185)</f>
        <v>-9814.5241143106541</v>
      </c>
      <c r="S185" s="1">
        <f>SUMIFS(Generation_1!M:M,Generation_1!$A:$A,$B$182,Generation_1!$B:$B,$H185)-SUMIFS(Generation_1!$C:$C,Generation_1!$A:$A,$B$182,Generation_1!$B:$B,$H185)</f>
        <v>-12599.938112535674</v>
      </c>
      <c r="T185" s="1">
        <f>SUMIFS(Generation_1!N:N,Generation_1!$A:$A,$B$182,Generation_1!$B:$B,$H185)-SUMIFS(Generation_1!$C:$C,Generation_1!$A:$A,$B$182,Generation_1!$B:$B,$H185)</f>
        <v>-25934.417379991981</v>
      </c>
      <c r="U185" s="1">
        <f>SUMIFS(Generation_1!O:O,Generation_1!$A:$A,$B$182,Generation_1!$B:$B,$H185)-SUMIFS(Generation_1!$C:$C,Generation_1!$A:$A,$B$182,Generation_1!$B:$B,$H185)</f>
        <v>-24750.3010018778</v>
      </c>
      <c r="V185" s="1">
        <f>SUMIFS(Generation_1!P:P,Generation_1!$A:$A,$B$182,Generation_1!$B:$B,$H185)-SUMIFS(Generation_1!$C:$C,Generation_1!$A:$A,$B$182,Generation_1!$B:$B,$H185)</f>
        <v>-24442.074961245147</v>
      </c>
      <c r="W185" s="1">
        <f>SUMIFS(Generation_1!Q:Q,Generation_1!$A:$A,$B$182,Generation_1!$B:$B,$H185)-SUMIFS(Generation_1!$C:$C,Generation_1!$A:$A,$B$182,Generation_1!$B:$B,$H185)</f>
        <v>-47494.627722738078</v>
      </c>
      <c r="X185" s="1">
        <f>SUMIFS(Generation_1!R:R,Generation_1!$A:$A,$B$182,Generation_1!$B:$B,$H185)-SUMIFS(Generation_1!$C:$C,Generation_1!$A:$A,$B$182,Generation_1!$B:$B,$H185)</f>
        <v>-52214.445907478337</v>
      </c>
      <c r="Y185" s="1">
        <f>SUMIFS(Generation_1!S:S,Generation_1!$A:$A,$B$182,Generation_1!$B:$B,$H185)-SUMIFS(Generation_1!$C:$C,Generation_1!$A:$A,$B$182,Generation_1!$B:$B,$H185)</f>
        <v>-58242.922922969898</v>
      </c>
      <c r="Z185" s="1">
        <f>SUMIFS(Generation_1!T:T,Generation_1!$A:$A,$B$182,Generation_1!$B:$B,$H185)-SUMIFS(Generation_1!$C:$C,Generation_1!$A:$A,$B$182,Generation_1!$B:$B,$H185)</f>
        <v>-58131.160401549219</v>
      </c>
      <c r="AA185" s="1">
        <f>SUMIFS(Generation_1!U:U,Generation_1!$A:$A,$B$182,Generation_1!$B:$B,$H185)-SUMIFS(Generation_1!$C:$C,Generation_1!$A:$A,$B$182,Generation_1!$B:$B,$H185)</f>
        <v>-57959.985507718942</v>
      </c>
      <c r="AB185" s="1">
        <f>SUMIFS(Generation_1!V:V,Generation_1!$A:$A,$B$182,Generation_1!$B:$B,$H185)-SUMIFS(Generation_1!$C:$C,Generation_1!$A:$A,$B$182,Generation_1!$B:$B,$H185)</f>
        <v>-58013.857950747326</v>
      </c>
      <c r="AC185" s="1">
        <f>SUMIFS(Generation_1!W:W,Generation_1!$A:$A,$B$182,Generation_1!$B:$B,$H185)-SUMIFS(Generation_1!$C:$C,Generation_1!$A:$A,$B$182,Generation_1!$B:$B,$H185)</f>
        <v>-57978.111199381747</v>
      </c>
    </row>
    <row r="186" spans="1:30">
      <c r="H186" s="69" t="s">
        <v>112</v>
      </c>
      <c r="I186" s="1">
        <f>SUMIFS(Generation_1!C:C,Generation_1!$A:$A,$B$182,Generation_1!$B:$B,$H186)-SUMIFS(Generation_1!$C:$C,Generation_1!$A:$A,$B$182,Generation_1!$B:$B,$H186)</f>
        <v>0</v>
      </c>
      <c r="J186" s="1">
        <f>SUMIFS(Generation_1!D:D,Generation_1!$A:$A,$B$182,Generation_1!$B:$B,$H186)-SUMIFS(Generation_1!$C:$C,Generation_1!$A:$A,$B$182,Generation_1!$B:$B,$H186)</f>
        <v>1794.1067579787305</v>
      </c>
      <c r="K186" s="1">
        <f>SUMIFS(Generation_1!E:E,Generation_1!$A:$A,$B$182,Generation_1!$B:$B,$H186)-SUMIFS(Generation_1!$C:$C,Generation_1!$A:$A,$B$182,Generation_1!$B:$B,$H186)</f>
        <v>1300.2929767601381</v>
      </c>
      <c r="L186" s="1">
        <f>SUMIFS(Generation_1!F:F,Generation_1!$A:$A,$B$182,Generation_1!$B:$B,$H186)-SUMIFS(Generation_1!$C:$C,Generation_1!$A:$A,$B$182,Generation_1!$B:$B,$H186)</f>
        <v>18.202803383301216</v>
      </c>
      <c r="M186" s="1">
        <f>SUMIFS(Generation_1!G:G,Generation_1!$A:$A,$B$182,Generation_1!$B:$B,$H186)-SUMIFS(Generation_1!$C:$C,Generation_1!$A:$A,$B$182,Generation_1!$B:$B,$H186)</f>
        <v>-874.70475202597663</v>
      </c>
      <c r="N186" s="1">
        <f>SUMIFS(Generation_1!H:H,Generation_1!$A:$A,$B$182,Generation_1!$B:$B,$H186)-SUMIFS(Generation_1!$C:$C,Generation_1!$A:$A,$B$182,Generation_1!$B:$B,$H186)</f>
        <v>-2111.2767885093017</v>
      </c>
      <c r="O186" s="1">
        <f>SUMIFS(Generation_1!I:I,Generation_1!$A:$A,$B$182,Generation_1!$B:$B,$H186)-SUMIFS(Generation_1!$C:$C,Generation_1!$A:$A,$B$182,Generation_1!$B:$B,$H186)</f>
        <v>91.738248826226481</v>
      </c>
      <c r="P186" s="1">
        <f>SUMIFS(Generation_1!J:J,Generation_1!$A:$A,$B$182,Generation_1!$B:$B,$H186)-SUMIFS(Generation_1!$C:$C,Generation_1!$A:$A,$B$182,Generation_1!$B:$B,$H186)</f>
        <v>-2990.0046838533926</v>
      </c>
      <c r="Q186" s="1">
        <f>SUMIFS(Generation_1!K:K,Generation_1!$A:$A,$B$182,Generation_1!$B:$B,$H186)-SUMIFS(Generation_1!$C:$C,Generation_1!$A:$A,$B$182,Generation_1!$B:$B,$H186)</f>
        <v>-2690.2353346036543</v>
      </c>
      <c r="R186" s="1">
        <f>SUMIFS(Generation_1!L:L,Generation_1!$A:$A,$B$182,Generation_1!$B:$B,$H186)-SUMIFS(Generation_1!$C:$C,Generation_1!$A:$A,$B$182,Generation_1!$B:$B,$H186)</f>
        <v>-3865.8993651469318</v>
      </c>
      <c r="S186" s="1">
        <f>SUMIFS(Generation_1!M:M,Generation_1!$A:$A,$B$182,Generation_1!$B:$B,$H186)-SUMIFS(Generation_1!$C:$C,Generation_1!$A:$A,$B$182,Generation_1!$B:$B,$H186)</f>
        <v>-7352.3701330101467</v>
      </c>
      <c r="T186" s="1">
        <f>SUMIFS(Generation_1!N:N,Generation_1!$A:$A,$B$182,Generation_1!$B:$B,$H186)-SUMIFS(Generation_1!$C:$C,Generation_1!$A:$A,$B$182,Generation_1!$B:$B,$H186)</f>
        <v>-8381.1382986931421</v>
      </c>
      <c r="U186" s="1">
        <f>SUMIFS(Generation_1!O:O,Generation_1!$A:$A,$B$182,Generation_1!$B:$B,$H186)-SUMIFS(Generation_1!$C:$C,Generation_1!$A:$A,$B$182,Generation_1!$B:$B,$H186)</f>
        <v>-8557.8057962481435</v>
      </c>
      <c r="V186" s="1">
        <f>SUMIFS(Generation_1!P:P,Generation_1!$A:$A,$B$182,Generation_1!$B:$B,$H186)-SUMIFS(Generation_1!$C:$C,Generation_1!$A:$A,$B$182,Generation_1!$B:$B,$H186)</f>
        <v>-9669.7710137428112</v>
      </c>
      <c r="W186" s="1">
        <f>SUMIFS(Generation_1!Q:Q,Generation_1!$A:$A,$B$182,Generation_1!$B:$B,$H186)-SUMIFS(Generation_1!$C:$C,Generation_1!$A:$A,$B$182,Generation_1!$B:$B,$H186)</f>
        <v>-9281.1325893667163</v>
      </c>
      <c r="X186" s="1">
        <f>SUMIFS(Generation_1!R:R,Generation_1!$A:$A,$B$182,Generation_1!$B:$B,$H186)-SUMIFS(Generation_1!$C:$C,Generation_1!$A:$A,$B$182,Generation_1!$B:$B,$H186)</f>
        <v>-9717.9557176374619</v>
      </c>
      <c r="Y186" s="1">
        <f>SUMIFS(Generation_1!S:S,Generation_1!$A:$A,$B$182,Generation_1!$B:$B,$H186)-SUMIFS(Generation_1!$C:$C,Generation_1!$A:$A,$B$182,Generation_1!$B:$B,$H186)</f>
        <v>-8494.7333374713999</v>
      </c>
      <c r="Z186" s="1">
        <f>SUMIFS(Generation_1!T:T,Generation_1!$A:$A,$B$182,Generation_1!$B:$B,$H186)-SUMIFS(Generation_1!$C:$C,Generation_1!$A:$A,$B$182,Generation_1!$B:$B,$H186)</f>
        <v>-10320.654553712742</v>
      </c>
      <c r="AA186" s="1">
        <f>SUMIFS(Generation_1!U:U,Generation_1!$A:$A,$B$182,Generation_1!$B:$B,$H186)-SUMIFS(Generation_1!$C:$C,Generation_1!$A:$A,$B$182,Generation_1!$B:$B,$H186)</f>
        <v>-8559.9433766584771</v>
      </c>
      <c r="AB186" s="1">
        <f>SUMIFS(Generation_1!V:V,Generation_1!$A:$A,$B$182,Generation_1!$B:$B,$H186)-SUMIFS(Generation_1!$C:$C,Generation_1!$A:$A,$B$182,Generation_1!$B:$B,$H186)</f>
        <v>-8204.4381875499894</v>
      </c>
      <c r="AC186" s="1">
        <f>SUMIFS(Generation_1!W:W,Generation_1!$A:$A,$B$182,Generation_1!$B:$B,$H186)-SUMIFS(Generation_1!$C:$C,Generation_1!$A:$A,$B$182,Generation_1!$B:$B,$H186)</f>
        <v>-10371.906890820439</v>
      </c>
    </row>
    <row r="187" spans="1:30">
      <c r="H187" s="69" t="s">
        <v>113</v>
      </c>
      <c r="I187" s="1">
        <f>SUMIFS(Generation_1!C:C,Generation_1!$A:$A,$B$182,Generation_1!$B:$B,$H187)-SUMIFS(Generation_1!$C:$C,Generation_1!$A:$A,$B$182,Generation_1!$B:$B,$H187)</f>
        <v>0</v>
      </c>
      <c r="J187" s="1">
        <f>SUMIFS(Generation_1!D:D,Generation_1!$A:$A,$B$182,Generation_1!$B:$B,$H187)-SUMIFS(Generation_1!$C:$C,Generation_1!$A:$A,$B$182,Generation_1!$B:$B,$H187)</f>
        <v>-19.912050636884032</v>
      </c>
      <c r="K187" s="1">
        <f>SUMIFS(Generation_1!E:E,Generation_1!$A:$A,$B$182,Generation_1!$B:$B,$H187)-SUMIFS(Generation_1!$C:$C,Generation_1!$A:$A,$B$182,Generation_1!$B:$B,$H187)</f>
        <v>-354.33133250214269</v>
      </c>
      <c r="L187" s="1">
        <f>SUMIFS(Generation_1!F:F,Generation_1!$A:$A,$B$182,Generation_1!$B:$B,$H187)-SUMIFS(Generation_1!$C:$C,Generation_1!$A:$A,$B$182,Generation_1!$B:$B,$H187)</f>
        <v>-351.81855017098496</v>
      </c>
      <c r="M187" s="1">
        <f>SUMIFS(Generation_1!G:G,Generation_1!$A:$A,$B$182,Generation_1!$B:$B,$H187)-SUMIFS(Generation_1!$C:$C,Generation_1!$A:$A,$B$182,Generation_1!$B:$B,$H187)</f>
        <v>-518.09030993437227</v>
      </c>
      <c r="N187" s="1">
        <f>SUMIFS(Generation_1!H:H,Generation_1!$A:$A,$B$182,Generation_1!$B:$B,$H187)-SUMIFS(Generation_1!$C:$C,Generation_1!$A:$A,$B$182,Generation_1!$B:$B,$H187)</f>
        <v>-553.27892045247063</v>
      </c>
      <c r="O187" s="1">
        <f>SUMIFS(Generation_1!I:I,Generation_1!$A:$A,$B$182,Generation_1!$B:$B,$H187)-SUMIFS(Generation_1!$C:$C,Generation_1!$A:$A,$B$182,Generation_1!$B:$B,$H187)</f>
        <v>-431.46239206990049</v>
      </c>
      <c r="P187" s="1">
        <f>SUMIFS(Generation_1!J:J,Generation_1!$A:$A,$B$182,Generation_1!$B:$B,$H187)-SUMIFS(Generation_1!$C:$C,Generation_1!$A:$A,$B$182,Generation_1!$B:$B,$H187)</f>
        <v>-447.32102448388423</v>
      </c>
      <c r="Q187" s="1">
        <f>SUMIFS(Generation_1!K:K,Generation_1!$A:$A,$B$182,Generation_1!$B:$B,$H187)-SUMIFS(Generation_1!$C:$C,Generation_1!$A:$A,$B$182,Generation_1!$B:$B,$H187)</f>
        <v>-510.68655636441235</v>
      </c>
      <c r="R187" s="1">
        <f>SUMIFS(Generation_1!L:L,Generation_1!$A:$A,$B$182,Generation_1!$B:$B,$H187)-SUMIFS(Generation_1!$C:$C,Generation_1!$A:$A,$B$182,Generation_1!$B:$B,$H187)</f>
        <v>-443.97444756574714</v>
      </c>
      <c r="S187" s="1">
        <f>SUMIFS(Generation_1!M:M,Generation_1!$A:$A,$B$182,Generation_1!$B:$B,$H187)-SUMIFS(Generation_1!$C:$C,Generation_1!$A:$A,$B$182,Generation_1!$B:$B,$H187)</f>
        <v>-577.24709244057294</v>
      </c>
      <c r="T187" s="1">
        <f>SUMIFS(Generation_1!N:N,Generation_1!$A:$A,$B$182,Generation_1!$B:$B,$H187)-SUMIFS(Generation_1!$C:$C,Generation_1!$A:$A,$B$182,Generation_1!$B:$B,$H187)</f>
        <v>5527.0784562013714</v>
      </c>
      <c r="U187" s="1">
        <f>SUMIFS(Generation_1!O:O,Generation_1!$A:$A,$B$182,Generation_1!$B:$B,$H187)-SUMIFS(Generation_1!$C:$C,Generation_1!$A:$A,$B$182,Generation_1!$B:$B,$H187)</f>
        <v>6026.2437951480888</v>
      </c>
      <c r="V187" s="1">
        <f>SUMIFS(Generation_1!P:P,Generation_1!$A:$A,$B$182,Generation_1!$B:$B,$H187)-SUMIFS(Generation_1!$C:$C,Generation_1!$A:$A,$B$182,Generation_1!$B:$B,$H187)</f>
        <v>5267.1350853354261</v>
      </c>
      <c r="W187" s="1">
        <f>SUMIFS(Generation_1!Q:Q,Generation_1!$A:$A,$B$182,Generation_1!$B:$B,$H187)-SUMIFS(Generation_1!$C:$C,Generation_1!$A:$A,$B$182,Generation_1!$B:$B,$H187)</f>
        <v>4846.5630491976481</v>
      </c>
      <c r="X187" s="1">
        <f>SUMIFS(Generation_1!R:R,Generation_1!$A:$A,$B$182,Generation_1!$B:$B,$H187)-SUMIFS(Generation_1!$C:$C,Generation_1!$A:$A,$B$182,Generation_1!$B:$B,$H187)</f>
        <v>5879.5293377617427</v>
      </c>
      <c r="Y187" s="1">
        <f>SUMIFS(Generation_1!S:S,Generation_1!$A:$A,$B$182,Generation_1!$B:$B,$H187)-SUMIFS(Generation_1!$C:$C,Generation_1!$A:$A,$B$182,Generation_1!$B:$B,$H187)</f>
        <v>8556.5560491626165</v>
      </c>
      <c r="Z187" s="1">
        <f>SUMIFS(Generation_1!T:T,Generation_1!$A:$A,$B$182,Generation_1!$B:$B,$H187)-SUMIFS(Generation_1!$C:$C,Generation_1!$A:$A,$B$182,Generation_1!$B:$B,$H187)</f>
        <v>7814.1843649039247</v>
      </c>
      <c r="AA187" s="1">
        <f>SUMIFS(Generation_1!U:U,Generation_1!$A:$A,$B$182,Generation_1!$B:$B,$H187)-SUMIFS(Generation_1!$C:$C,Generation_1!$A:$A,$B$182,Generation_1!$B:$B,$H187)</f>
        <v>7080.9722397220348</v>
      </c>
      <c r="AB187" s="1">
        <f>SUMIFS(Generation_1!V:V,Generation_1!$A:$A,$B$182,Generation_1!$B:$B,$H187)-SUMIFS(Generation_1!$C:$C,Generation_1!$A:$A,$B$182,Generation_1!$B:$B,$H187)</f>
        <v>7069.0578106454041</v>
      </c>
      <c r="AC187" s="1">
        <f>SUMIFS(Generation_1!W:W,Generation_1!$A:$A,$B$182,Generation_1!$B:$B,$H187)-SUMIFS(Generation_1!$C:$C,Generation_1!$A:$A,$B$182,Generation_1!$B:$B,$H187)</f>
        <v>7237.7293420084561</v>
      </c>
    </row>
    <row r="188" spans="1:30">
      <c r="H188" s="69" t="s">
        <v>114</v>
      </c>
      <c r="I188" s="1">
        <f>SUMIFS(Generation_1!C:C,Generation_1!$A:$A,$B$182,Generation_1!$B:$B,$H188)-SUMIFS(Generation_1!$C:$C,Generation_1!$A:$A,$B$182,Generation_1!$B:$B,$H188)</f>
        <v>0</v>
      </c>
      <c r="J188" s="1">
        <f>SUMIFS(Generation_1!D:D,Generation_1!$A:$A,$B$182,Generation_1!$B:$B,$H188)-SUMIFS(Generation_1!$C:$C,Generation_1!$A:$A,$B$182,Generation_1!$B:$B,$H188)</f>
        <v>-7.5375563154004226</v>
      </c>
      <c r="K188" s="1">
        <f>SUMIFS(Generation_1!E:E,Generation_1!$A:$A,$B$182,Generation_1!$B:$B,$H188)-SUMIFS(Generation_1!$C:$C,Generation_1!$A:$A,$B$182,Generation_1!$B:$B,$H188)</f>
        <v>42.68311037442696</v>
      </c>
      <c r="L188" s="1">
        <f>SUMIFS(Generation_1!F:F,Generation_1!$A:$A,$B$182,Generation_1!$B:$B,$H188)-SUMIFS(Generation_1!$C:$C,Generation_1!$A:$A,$B$182,Generation_1!$B:$B,$H188)</f>
        <v>82.693017461175614</v>
      </c>
      <c r="M188" s="1">
        <f>SUMIFS(Generation_1!G:G,Generation_1!$A:$A,$B$182,Generation_1!$B:$B,$H188)-SUMIFS(Generation_1!$C:$C,Generation_1!$A:$A,$B$182,Generation_1!$B:$B,$H188)</f>
        <v>69.110573983054067</v>
      </c>
      <c r="N188" s="1">
        <f>SUMIFS(Generation_1!H:H,Generation_1!$A:$A,$B$182,Generation_1!$B:$B,$H188)-SUMIFS(Generation_1!$C:$C,Generation_1!$A:$A,$B$182,Generation_1!$B:$B,$H188)</f>
        <v>27.977554071244271</v>
      </c>
      <c r="O188" s="1">
        <f>SUMIFS(Generation_1!I:I,Generation_1!$A:$A,$B$182,Generation_1!$B:$B,$H188)-SUMIFS(Generation_1!$C:$C,Generation_1!$A:$A,$B$182,Generation_1!$B:$B,$H188)</f>
        <v>64.4344118005436</v>
      </c>
      <c r="P188" s="1">
        <f>SUMIFS(Generation_1!J:J,Generation_1!$A:$A,$B$182,Generation_1!$B:$B,$H188)-SUMIFS(Generation_1!$C:$C,Generation_1!$A:$A,$B$182,Generation_1!$B:$B,$H188)</f>
        <v>103.93133452859736</v>
      </c>
      <c r="Q188" s="1">
        <f>SUMIFS(Generation_1!K:K,Generation_1!$A:$A,$B$182,Generation_1!$B:$B,$H188)-SUMIFS(Generation_1!$C:$C,Generation_1!$A:$A,$B$182,Generation_1!$B:$B,$H188)</f>
        <v>146.34429457925017</v>
      </c>
      <c r="R188" s="1">
        <f>SUMIFS(Generation_1!L:L,Generation_1!$A:$A,$B$182,Generation_1!$B:$B,$H188)-SUMIFS(Generation_1!$C:$C,Generation_1!$A:$A,$B$182,Generation_1!$B:$B,$H188)</f>
        <v>143.18889410836505</v>
      </c>
      <c r="S188" s="1">
        <f>SUMIFS(Generation_1!M:M,Generation_1!$A:$A,$B$182,Generation_1!$B:$B,$H188)-SUMIFS(Generation_1!$C:$C,Generation_1!$A:$A,$B$182,Generation_1!$B:$B,$H188)</f>
        <v>111.34559143347785</v>
      </c>
      <c r="T188" s="1">
        <f>SUMIFS(Generation_1!N:N,Generation_1!$A:$A,$B$182,Generation_1!$B:$B,$H188)-SUMIFS(Generation_1!$C:$C,Generation_1!$A:$A,$B$182,Generation_1!$B:$B,$H188)</f>
        <v>6179.9911272354102</v>
      </c>
      <c r="U188" s="1">
        <f>SUMIFS(Generation_1!O:O,Generation_1!$A:$A,$B$182,Generation_1!$B:$B,$H188)-SUMIFS(Generation_1!$C:$C,Generation_1!$A:$A,$B$182,Generation_1!$B:$B,$H188)</f>
        <v>6375.5362107485271</v>
      </c>
      <c r="V188" s="1">
        <f>SUMIFS(Generation_1!P:P,Generation_1!$A:$A,$B$182,Generation_1!$B:$B,$H188)-SUMIFS(Generation_1!$C:$C,Generation_1!$A:$A,$B$182,Generation_1!$B:$B,$H188)</f>
        <v>6112.2960669265312</v>
      </c>
      <c r="W188" s="1">
        <f>SUMIFS(Generation_1!Q:Q,Generation_1!$A:$A,$B$182,Generation_1!$B:$B,$H188)-SUMIFS(Generation_1!$C:$C,Generation_1!$A:$A,$B$182,Generation_1!$B:$B,$H188)</f>
        <v>9267.4439126820052</v>
      </c>
      <c r="X188" s="1">
        <f>SUMIFS(Generation_1!R:R,Generation_1!$A:$A,$B$182,Generation_1!$B:$B,$H188)-SUMIFS(Generation_1!$C:$C,Generation_1!$A:$A,$B$182,Generation_1!$B:$B,$H188)</f>
        <v>10068.261754926129</v>
      </c>
      <c r="Y188" s="1">
        <f>SUMIFS(Generation_1!S:S,Generation_1!$A:$A,$B$182,Generation_1!$B:$B,$H188)-SUMIFS(Generation_1!$C:$C,Generation_1!$A:$A,$B$182,Generation_1!$B:$B,$H188)</f>
        <v>19365.148670077851</v>
      </c>
      <c r="Z188" s="1">
        <f>SUMIFS(Generation_1!T:T,Generation_1!$A:$A,$B$182,Generation_1!$B:$B,$H188)-SUMIFS(Generation_1!$C:$C,Generation_1!$A:$A,$B$182,Generation_1!$B:$B,$H188)</f>
        <v>16340.121079626781</v>
      </c>
      <c r="AA188" s="1">
        <f>SUMIFS(Generation_1!U:U,Generation_1!$A:$A,$B$182,Generation_1!$B:$B,$H188)-SUMIFS(Generation_1!$C:$C,Generation_1!$A:$A,$B$182,Generation_1!$B:$B,$H188)</f>
        <v>18957.355367036798</v>
      </c>
      <c r="AB188" s="1">
        <f>SUMIFS(Generation_1!V:V,Generation_1!$A:$A,$B$182,Generation_1!$B:$B,$H188)-SUMIFS(Generation_1!$C:$C,Generation_1!$A:$A,$B$182,Generation_1!$B:$B,$H188)</f>
        <v>22994.724499197167</v>
      </c>
      <c r="AC188" s="1">
        <f>SUMIFS(Generation_1!W:W,Generation_1!$A:$A,$B$182,Generation_1!$B:$B,$H188)-SUMIFS(Generation_1!$C:$C,Generation_1!$A:$A,$B$182,Generation_1!$B:$B,$H188)</f>
        <v>22266.695462801319</v>
      </c>
    </row>
    <row r="189" spans="1:30">
      <c r="H189" s="69" t="s">
        <v>115</v>
      </c>
      <c r="I189" s="1">
        <f>SUMIFS(Generation_1!C:C,Generation_1!$A:$A,$B$182,Generation_1!$B:$B,$H189)-SUMIFS(Generation_1!$C:$C,Generation_1!$A:$A,$B$182,Generation_1!$B:$B,$H189)</f>
        <v>0</v>
      </c>
      <c r="J189" s="1">
        <f>SUMIFS(Generation_1!D:D,Generation_1!$A:$A,$B$182,Generation_1!$B:$B,$H189)-SUMIFS(Generation_1!$C:$C,Generation_1!$A:$A,$B$182,Generation_1!$B:$B,$H189)</f>
        <v>-2765.5208010609022</v>
      </c>
      <c r="K189" s="1">
        <f>SUMIFS(Generation_1!E:E,Generation_1!$A:$A,$B$182,Generation_1!$B:$B,$H189)-SUMIFS(Generation_1!$C:$C,Generation_1!$A:$A,$B$182,Generation_1!$B:$B,$H189)</f>
        <v>-2903.1428438298099</v>
      </c>
      <c r="L189" s="1">
        <f>SUMIFS(Generation_1!F:F,Generation_1!$A:$A,$B$182,Generation_1!$B:$B,$H189)-SUMIFS(Generation_1!$C:$C,Generation_1!$A:$A,$B$182,Generation_1!$B:$B,$H189)</f>
        <v>13.174524025260325</v>
      </c>
      <c r="M189" s="1">
        <f>SUMIFS(Generation_1!G:G,Generation_1!$A:$A,$B$182,Generation_1!$B:$B,$H189)-SUMIFS(Generation_1!$C:$C,Generation_1!$A:$A,$B$182,Generation_1!$B:$B,$H189)</f>
        <v>-2229.7708940530738</v>
      </c>
      <c r="N189" s="1">
        <f>SUMIFS(Generation_1!H:H,Generation_1!$A:$A,$B$182,Generation_1!$B:$B,$H189)-SUMIFS(Generation_1!$C:$C,Generation_1!$A:$A,$B$182,Generation_1!$B:$B,$H189)</f>
        <v>-275.71113695658278</v>
      </c>
      <c r="O189" s="1">
        <f>SUMIFS(Generation_1!I:I,Generation_1!$A:$A,$B$182,Generation_1!$B:$B,$H189)-SUMIFS(Generation_1!$C:$C,Generation_1!$A:$A,$B$182,Generation_1!$B:$B,$H189)</f>
        <v>-6773.4309546325931</v>
      </c>
      <c r="P189" s="1">
        <f>SUMIFS(Generation_1!J:J,Generation_1!$A:$A,$B$182,Generation_1!$B:$B,$H189)-SUMIFS(Generation_1!$C:$C,Generation_1!$A:$A,$B$182,Generation_1!$B:$B,$H189)</f>
        <v>1382.9914047253587</v>
      </c>
      <c r="Q189" s="1">
        <f>SUMIFS(Generation_1!K:K,Generation_1!$A:$A,$B$182,Generation_1!$B:$B,$H189)-SUMIFS(Generation_1!$C:$C,Generation_1!$A:$A,$B$182,Generation_1!$B:$B,$H189)</f>
        <v>-257.46907147576894</v>
      </c>
      <c r="R189" s="1">
        <f>SUMIFS(Generation_1!L:L,Generation_1!$A:$A,$B$182,Generation_1!$B:$B,$H189)-SUMIFS(Generation_1!$C:$C,Generation_1!$A:$A,$B$182,Generation_1!$B:$B,$H189)</f>
        <v>-3910.0173600798589</v>
      </c>
      <c r="S189" s="1">
        <f>SUMIFS(Generation_1!M:M,Generation_1!$A:$A,$B$182,Generation_1!$B:$B,$H189)-SUMIFS(Generation_1!$C:$C,Generation_1!$A:$A,$B$182,Generation_1!$B:$B,$H189)</f>
        <v>-533.5634543323813</v>
      </c>
      <c r="T189" s="1">
        <f>SUMIFS(Generation_1!N:N,Generation_1!$A:$A,$B$182,Generation_1!$B:$B,$H189)-SUMIFS(Generation_1!$C:$C,Generation_1!$A:$A,$B$182,Generation_1!$B:$B,$H189)</f>
        <v>-3154.6984984649025</v>
      </c>
      <c r="U189" s="1">
        <f>SUMIFS(Generation_1!O:O,Generation_1!$A:$A,$B$182,Generation_1!$B:$B,$H189)-SUMIFS(Generation_1!$C:$C,Generation_1!$A:$A,$B$182,Generation_1!$B:$B,$H189)</f>
        <v>-3433.0809428287939</v>
      </c>
      <c r="V189" s="1">
        <f>SUMIFS(Generation_1!P:P,Generation_1!$A:$A,$B$182,Generation_1!$B:$B,$H189)-SUMIFS(Generation_1!$C:$C,Generation_1!$A:$A,$B$182,Generation_1!$B:$B,$H189)</f>
        <v>-843.95930743678582</v>
      </c>
      <c r="W189" s="1">
        <f>SUMIFS(Generation_1!Q:Q,Generation_1!$A:$A,$B$182,Generation_1!$B:$B,$H189)-SUMIFS(Generation_1!$C:$C,Generation_1!$A:$A,$B$182,Generation_1!$B:$B,$H189)</f>
        <v>-2269.9168819963597</v>
      </c>
      <c r="X189" s="1">
        <f>SUMIFS(Generation_1!R:R,Generation_1!$A:$A,$B$182,Generation_1!$B:$B,$H189)-SUMIFS(Generation_1!$C:$C,Generation_1!$A:$A,$B$182,Generation_1!$B:$B,$H189)</f>
        <v>-414.77240668832746</v>
      </c>
      <c r="Y189" s="1">
        <f>SUMIFS(Generation_1!S:S,Generation_1!$A:$A,$B$182,Generation_1!$B:$B,$H189)-SUMIFS(Generation_1!$C:$C,Generation_1!$A:$A,$B$182,Generation_1!$B:$B,$H189)</f>
        <v>-7216.0511272046406</v>
      </c>
      <c r="Z189" s="1">
        <f>SUMIFS(Generation_1!T:T,Generation_1!$A:$A,$B$182,Generation_1!$B:$B,$H189)-SUMIFS(Generation_1!$C:$C,Generation_1!$A:$A,$B$182,Generation_1!$B:$B,$H189)</f>
        <v>722.54262981749707</v>
      </c>
      <c r="AA189" s="1">
        <f>SUMIFS(Generation_1!U:U,Generation_1!$A:$A,$B$182,Generation_1!$B:$B,$H189)-SUMIFS(Generation_1!$C:$C,Generation_1!$A:$A,$B$182,Generation_1!$B:$B,$H189)</f>
        <v>-924.8595995961914</v>
      </c>
      <c r="AB189" s="1">
        <f>SUMIFS(Generation_1!V:V,Generation_1!$A:$A,$B$182,Generation_1!$B:$B,$H189)-SUMIFS(Generation_1!$C:$C,Generation_1!$A:$A,$B$182,Generation_1!$B:$B,$H189)</f>
        <v>-4508.5911341478859</v>
      </c>
      <c r="AC189" s="1">
        <f>SUMIFS(Generation_1!W:W,Generation_1!$A:$A,$B$182,Generation_1!$B:$B,$H189)-SUMIFS(Generation_1!$C:$C,Generation_1!$A:$A,$B$182,Generation_1!$B:$B,$H189)</f>
        <v>-1762.4760961324373</v>
      </c>
    </row>
    <row r="190" spans="1:30">
      <c r="H190" s="69" t="s">
        <v>116</v>
      </c>
      <c r="I190" s="1">
        <f>SUMIFS(Generation_1!C:C,Generation_1!$A:$A,$B$182,Generation_1!$B:$B,$H190)-SUMIFS(Generation_1!$C:$C,Generation_1!$A:$A,$B$182,Generation_1!$B:$B,$H190)</f>
        <v>0</v>
      </c>
      <c r="J190" s="1">
        <f>SUMIFS(Generation_1!D:D,Generation_1!$A:$A,$B$182,Generation_1!$B:$B,$H190)-SUMIFS(Generation_1!$C:$C,Generation_1!$A:$A,$B$182,Generation_1!$B:$B,$H190)</f>
        <v>54.193898974063785</v>
      </c>
      <c r="K190" s="1">
        <f>SUMIFS(Generation_1!E:E,Generation_1!$A:$A,$B$182,Generation_1!$B:$B,$H190)-SUMIFS(Generation_1!$C:$C,Generation_1!$A:$A,$B$182,Generation_1!$B:$B,$H190)</f>
        <v>59.035252315221044</v>
      </c>
      <c r="L190" s="1">
        <f>SUMIFS(Generation_1!F:F,Generation_1!$A:$A,$B$182,Generation_1!$B:$B,$H190)-SUMIFS(Generation_1!$C:$C,Generation_1!$A:$A,$B$182,Generation_1!$B:$B,$H190)</f>
        <v>145.93333088471795</v>
      </c>
      <c r="M190" s="1">
        <f>SUMIFS(Generation_1!G:G,Generation_1!$A:$A,$B$182,Generation_1!$B:$B,$H190)-SUMIFS(Generation_1!$C:$C,Generation_1!$A:$A,$B$182,Generation_1!$B:$B,$H190)</f>
        <v>345.5636805200387</v>
      </c>
      <c r="N190" s="1">
        <f>SUMIFS(Generation_1!H:H,Generation_1!$A:$A,$B$182,Generation_1!$B:$B,$H190)-SUMIFS(Generation_1!$C:$C,Generation_1!$A:$A,$B$182,Generation_1!$B:$B,$H190)</f>
        <v>505.94776993653818</v>
      </c>
      <c r="O190" s="1">
        <f>SUMIFS(Generation_1!I:I,Generation_1!$A:$A,$B$182,Generation_1!$B:$B,$H190)-SUMIFS(Generation_1!$C:$C,Generation_1!$A:$A,$B$182,Generation_1!$B:$B,$H190)</f>
        <v>1004.5900483084397</v>
      </c>
      <c r="P190" s="1">
        <f>SUMIFS(Generation_1!J:J,Generation_1!$A:$A,$B$182,Generation_1!$B:$B,$H190)-SUMIFS(Generation_1!$C:$C,Generation_1!$A:$A,$B$182,Generation_1!$B:$B,$H190)</f>
        <v>1301.4666525572711</v>
      </c>
      <c r="Q190" s="1">
        <f>SUMIFS(Generation_1!K:K,Generation_1!$A:$A,$B$182,Generation_1!$B:$B,$H190)-SUMIFS(Generation_1!$C:$C,Generation_1!$A:$A,$B$182,Generation_1!$B:$B,$H190)</f>
        <v>1780.1638131799227</v>
      </c>
      <c r="R190" s="1">
        <f>SUMIFS(Generation_1!L:L,Generation_1!$A:$A,$B$182,Generation_1!$B:$B,$H190)-SUMIFS(Generation_1!$C:$C,Generation_1!$A:$A,$B$182,Generation_1!$B:$B,$H190)</f>
        <v>3828.725031192826</v>
      </c>
      <c r="S190" s="1">
        <f>SUMIFS(Generation_1!M:M,Generation_1!$A:$A,$B$182,Generation_1!$B:$B,$H190)-SUMIFS(Generation_1!$C:$C,Generation_1!$A:$A,$B$182,Generation_1!$B:$B,$H190)</f>
        <v>3379.3270537866833</v>
      </c>
      <c r="T190" s="1">
        <f>SUMIFS(Generation_1!N:N,Generation_1!$A:$A,$B$182,Generation_1!$B:$B,$H190)-SUMIFS(Generation_1!$C:$C,Generation_1!$A:$A,$B$182,Generation_1!$B:$B,$H190)</f>
        <v>4818.3739923587973</v>
      </c>
      <c r="U190" s="1">
        <f>SUMIFS(Generation_1!O:O,Generation_1!$A:$A,$B$182,Generation_1!$B:$B,$H190)-SUMIFS(Generation_1!$C:$C,Generation_1!$A:$A,$B$182,Generation_1!$B:$B,$H190)</f>
        <v>4699.6986216467913</v>
      </c>
      <c r="V190" s="1">
        <f>SUMIFS(Generation_1!P:P,Generation_1!$A:$A,$B$182,Generation_1!$B:$B,$H190)-SUMIFS(Generation_1!$C:$C,Generation_1!$A:$A,$B$182,Generation_1!$B:$B,$H190)</f>
        <v>5410.6739989300149</v>
      </c>
      <c r="W190" s="1">
        <f>SUMIFS(Generation_1!Q:Q,Generation_1!$A:$A,$B$182,Generation_1!$B:$B,$H190)-SUMIFS(Generation_1!$C:$C,Generation_1!$A:$A,$B$182,Generation_1!$B:$B,$H190)</f>
        <v>10528.637912485692</v>
      </c>
      <c r="X190" s="1">
        <f>SUMIFS(Generation_1!R:R,Generation_1!$A:$A,$B$182,Generation_1!$B:$B,$H190)-SUMIFS(Generation_1!$C:$C,Generation_1!$A:$A,$B$182,Generation_1!$B:$B,$H190)</f>
        <v>10809.177564880883</v>
      </c>
      <c r="Y190" s="1">
        <f>SUMIFS(Generation_1!S:S,Generation_1!$A:$A,$B$182,Generation_1!$B:$B,$H190)-SUMIFS(Generation_1!$C:$C,Generation_1!$A:$A,$B$182,Generation_1!$B:$B,$H190)</f>
        <v>10364.474754910067</v>
      </c>
      <c r="Z190" s="1">
        <f>SUMIFS(Generation_1!T:T,Generation_1!$A:$A,$B$182,Generation_1!$B:$B,$H190)-SUMIFS(Generation_1!$C:$C,Generation_1!$A:$A,$B$182,Generation_1!$B:$B,$H190)</f>
        <v>10029.503625134299</v>
      </c>
      <c r="AA190" s="1">
        <f>SUMIFS(Generation_1!U:U,Generation_1!$A:$A,$B$182,Generation_1!$B:$B,$H190)-SUMIFS(Generation_1!$C:$C,Generation_1!$A:$A,$B$182,Generation_1!$B:$B,$H190)</f>
        <v>9948.8660697449031</v>
      </c>
      <c r="AB190" s="1">
        <f>SUMIFS(Generation_1!V:V,Generation_1!$A:$A,$B$182,Generation_1!$B:$B,$H190)-SUMIFS(Generation_1!$C:$C,Generation_1!$A:$A,$B$182,Generation_1!$B:$B,$H190)</f>
        <v>9812.5459687799848</v>
      </c>
      <c r="AC190" s="1">
        <f>SUMIFS(Generation_1!W:W,Generation_1!$A:$A,$B$182,Generation_1!$B:$B,$H190)-SUMIFS(Generation_1!$C:$C,Generation_1!$A:$A,$B$182,Generation_1!$B:$B,$H190)</f>
        <v>10489.183512998328</v>
      </c>
    </row>
    <row r="191" spans="1:30">
      <c r="H191" s="69" t="s">
        <v>117</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118</v>
      </c>
      <c r="I192" s="1">
        <f>SUMIFS(Generation_1!C:C,Generation_1!$A:$A,$B$182,Generation_1!$B:$B,$H192)-SUMIFS(Generation_1!$C:$C,Generation_1!$A:$A,$B$182,Generation_1!$B:$B,$H192)</f>
        <v>0</v>
      </c>
      <c r="J192" s="1">
        <f>SUMIFS(Generation_1!D:D,Generation_1!$A:$A,$B$182,Generation_1!$B:$B,$H192)-SUMIFS(Generation_1!$C:$C,Generation_1!$A:$A,$B$182,Generation_1!$B:$B,$H192)</f>
        <v>854.61543454042112</v>
      </c>
      <c r="K192" s="1">
        <f>SUMIFS(Generation_1!E:E,Generation_1!$A:$A,$B$182,Generation_1!$B:$B,$H192)-SUMIFS(Generation_1!$C:$C,Generation_1!$A:$A,$B$182,Generation_1!$B:$B,$H192)</f>
        <v>982.29434627349474</v>
      </c>
      <c r="L192" s="1">
        <f>SUMIFS(Generation_1!F:F,Generation_1!$A:$A,$B$182,Generation_1!$B:$B,$H192)-SUMIFS(Generation_1!$C:$C,Generation_1!$A:$A,$B$182,Generation_1!$B:$B,$H192)</f>
        <v>951.36290236328932</v>
      </c>
      <c r="M192" s="1">
        <f>SUMIFS(Generation_1!G:G,Generation_1!$A:$A,$B$182,Generation_1!$B:$B,$H192)-SUMIFS(Generation_1!$C:$C,Generation_1!$A:$A,$B$182,Generation_1!$B:$B,$H192)</f>
        <v>2843.1763006352012</v>
      </c>
      <c r="N192" s="1">
        <f>SUMIFS(Generation_1!H:H,Generation_1!$A:$A,$B$182,Generation_1!$B:$B,$H192)-SUMIFS(Generation_1!$C:$C,Generation_1!$A:$A,$B$182,Generation_1!$B:$B,$H192)</f>
        <v>4268.1296727530571</v>
      </c>
      <c r="O192" s="1">
        <f>SUMIFS(Generation_1!I:I,Generation_1!$A:$A,$B$182,Generation_1!$B:$B,$H192)-SUMIFS(Generation_1!$C:$C,Generation_1!$A:$A,$B$182,Generation_1!$B:$B,$H192)</f>
        <v>3630.4729278452069</v>
      </c>
      <c r="P192" s="1">
        <f>SUMIFS(Generation_1!J:J,Generation_1!$A:$A,$B$182,Generation_1!$B:$B,$H192)-SUMIFS(Generation_1!$C:$C,Generation_1!$A:$A,$B$182,Generation_1!$B:$B,$H192)</f>
        <v>9542.251554514587</v>
      </c>
      <c r="Q192" s="1">
        <f>SUMIFS(Generation_1!K:K,Generation_1!$A:$A,$B$182,Generation_1!$B:$B,$H192)-SUMIFS(Generation_1!$C:$C,Generation_1!$A:$A,$B$182,Generation_1!$B:$B,$H192)</f>
        <v>10557.229089024841</v>
      </c>
      <c r="R192" s="1">
        <f>SUMIFS(Generation_1!L:L,Generation_1!$A:$A,$B$182,Generation_1!$B:$B,$H192)-SUMIFS(Generation_1!$C:$C,Generation_1!$A:$A,$B$182,Generation_1!$B:$B,$H192)</f>
        <v>10478.946318742135</v>
      </c>
      <c r="S192" s="1">
        <f>SUMIFS(Generation_1!M:M,Generation_1!$A:$A,$B$182,Generation_1!$B:$B,$H192)-SUMIFS(Generation_1!$C:$C,Generation_1!$A:$A,$B$182,Generation_1!$B:$B,$H192)</f>
        <v>13204.087553693163</v>
      </c>
      <c r="T192" s="1">
        <f>SUMIFS(Generation_1!N:N,Generation_1!$A:$A,$B$182,Generation_1!$B:$B,$H192)-SUMIFS(Generation_1!$C:$C,Generation_1!$A:$A,$B$182,Generation_1!$B:$B,$H192)</f>
        <v>16199.966083429732</v>
      </c>
      <c r="U192" s="1">
        <f>SUMIFS(Generation_1!O:O,Generation_1!$A:$A,$B$182,Generation_1!$B:$B,$H192)-SUMIFS(Generation_1!$C:$C,Generation_1!$A:$A,$B$182,Generation_1!$B:$B,$H192)</f>
        <v>15474.655085337719</v>
      </c>
      <c r="V192" s="1">
        <f>SUMIFS(Generation_1!P:P,Generation_1!$A:$A,$B$182,Generation_1!$B:$B,$H192)-SUMIFS(Generation_1!$C:$C,Generation_1!$A:$A,$B$182,Generation_1!$B:$B,$H192)</f>
        <v>16487.78093466624</v>
      </c>
      <c r="W192" s="1">
        <f>SUMIFS(Generation_1!Q:Q,Generation_1!$A:$A,$B$182,Generation_1!$B:$B,$H192)-SUMIFS(Generation_1!$C:$C,Generation_1!$A:$A,$B$182,Generation_1!$B:$B,$H192)</f>
        <v>38601.203894549632</v>
      </c>
      <c r="X192" s="1">
        <f>SUMIFS(Generation_1!R:R,Generation_1!$A:$A,$B$182,Generation_1!$B:$B,$H192)-SUMIFS(Generation_1!$C:$C,Generation_1!$A:$A,$B$182,Generation_1!$B:$B,$H192)</f>
        <v>41655.442256336493</v>
      </c>
      <c r="Y192" s="1">
        <f>SUMIFS(Generation_1!S:S,Generation_1!$A:$A,$B$182,Generation_1!$B:$B,$H192)-SUMIFS(Generation_1!$C:$C,Generation_1!$A:$A,$B$182,Generation_1!$B:$B,$H192)</f>
        <v>40496.618940282206</v>
      </c>
      <c r="Z192" s="1">
        <f>SUMIFS(Generation_1!T:T,Generation_1!$A:$A,$B$182,Generation_1!$B:$B,$H192)-SUMIFS(Generation_1!$C:$C,Generation_1!$A:$A,$B$182,Generation_1!$B:$B,$H192)</f>
        <v>43010.598203619636</v>
      </c>
      <c r="AA192" s="1">
        <f>SUMIFS(Generation_1!U:U,Generation_1!$A:$A,$B$182,Generation_1!$B:$B,$H192)-SUMIFS(Generation_1!$C:$C,Generation_1!$A:$A,$B$182,Generation_1!$B:$B,$H192)</f>
        <v>41187.400194390502</v>
      </c>
      <c r="AB192" s="1">
        <f>SUMIFS(Generation_1!V:V,Generation_1!$A:$A,$B$182,Generation_1!$B:$B,$H192)-SUMIFS(Generation_1!$C:$C,Generation_1!$A:$A,$B$182,Generation_1!$B:$B,$H192)</f>
        <v>41585.249041116607</v>
      </c>
      <c r="AC192" s="1">
        <f>SUMIFS(Generation_1!W:W,Generation_1!$A:$A,$B$182,Generation_1!$B:$B,$H192)-SUMIFS(Generation_1!$C:$C,Generation_1!$A:$A,$B$182,Generation_1!$B:$B,$H192)</f>
        <v>42716.224805490405</v>
      </c>
    </row>
    <row r="193" spans="8:29">
      <c r="H193" s="69" t="s">
        <v>119</v>
      </c>
      <c r="I193" s="1">
        <f>SUMIFS(Generation_1!C:C,Generation_1!$A:$A,$B$182,Generation_1!$B:$B,$H193)-SUMIFS(Generation_1!$C:$C,Generation_1!$A:$A,$B$182,Generation_1!$B:$B,$H193)</f>
        <v>0</v>
      </c>
      <c r="J193" s="1">
        <f>SUMIFS(Generation_1!D:D,Generation_1!$A:$A,$B$182,Generation_1!$B:$B,$H193)-SUMIFS(Generation_1!$C:$C,Generation_1!$A:$A,$B$182,Generation_1!$B:$B,$H193)</f>
        <v>2609.5231455561334</v>
      </c>
      <c r="K193" s="1">
        <f>SUMIFS(Generation_1!E:E,Generation_1!$A:$A,$B$182,Generation_1!$B:$B,$H193)-SUMIFS(Generation_1!$C:$C,Generation_1!$A:$A,$B$182,Generation_1!$B:$B,$H193)</f>
        <v>2195.9283718217357</v>
      </c>
      <c r="L193" s="1">
        <f>SUMIFS(Generation_1!F:F,Generation_1!$A:$A,$B$182,Generation_1!$B:$B,$H193)-SUMIFS(Generation_1!$C:$C,Generation_1!$A:$A,$B$182,Generation_1!$B:$B,$H193)</f>
        <v>2075.264238566202</v>
      </c>
      <c r="M193" s="1">
        <f>SUMIFS(Generation_1!G:G,Generation_1!$A:$A,$B$182,Generation_1!$B:$B,$H193)-SUMIFS(Generation_1!$C:$C,Generation_1!$A:$A,$B$182,Generation_1!$B:$B,$H193)</f>
        <v>2602.3588698773474</v>
      </c>
      <c r="N193" s="1">
        <f>SUMIFS(Generation_1!H:H,Generation_1!$A:$A,$B$182,Generation_1!$B:$B,$H193)-SUMIFS(Generation_1!$C:$C,Generation_1!$A:$A,$B$182,Generation_1!$B:$B,$H193)</f>
        <v>2867.4748892495754</v>
      </c>
      <c r="O193" s="1">
        <f>SUMIFS(Generation_1!I:I,Generation_1!$A:$A,$B$182,Generation_1!$B:$B,$H193)-SUMIFS(Generation_1!$C:$C,Generation_1!$A:$A,$B$182,Generation_1!$B:$B,$H193)</f>
        <v>5045.189099440975</v>
      </c>
      <c r="P193" s="1">
        <f>SUMIFS(Generation_1!J:J,Generation_1!$A:$A,$B$182,Generation_1!$B:$B,$H193)-SUMIFS(Generation_1!$C:$C,Generation_1!$A:$A,$B$182,Generation_1!$B:$B,$H193)</f>
        <v>2858.7810631128214</v>
      </c>
      <c r="Q193" s="1">
        <f>SUMIFS(Generation_1!K:K,Generation_1!$A:$A,$B$182,Generation_1!$B:$B,$H193)-SUMIFS(Generation_1!$C:$C,Generation_1!$A:$A,$B$182,Generation_1!$B:$B,$H193)</f>
        <v>5374.3762997235044</v>
      </c>
      <c r="R193" s="1">
        <f>SUMIFS(Generation_1!L:L,Generation_1!$A:$A,$B$182,Generation_1!$B:$B,$H193)-SUMIFS(Generation_1!$C:$C,Generation_1!$A:$A,$B$182,Generation_1!$B:$B,$H193)</f>
        <v>5749.9229480031627</v>
      </c>
      <c r="S193" s="1">
        <f>SUMIFS(Generation_1!M:M,Generation_1!$A:$A,$B$182,Generation_1!$B:$B,$H193)-SUMIFS(Generation_1!$C:$C,Generation_1!$A:$A,$B$182,Generation_1!$B:$B,$H193)</f>
        <v>6195.0748186066066</v>
      </c>
      <c r="T193" s="1">
        <f>SUMIFS(Generation_1!N:N,Generation_1!$A:$A,$B$182,Generation_1!$B:$B,$H193)-SUMIFS(Generation_1!$C:$C,Generation_1!$A:$A,$B$182,Generation_1!$B:$B,$H193)</f>
        <v>9267.3999776203364</v>
      </c>
      <c r="U193" s="1">
        <f>SUMIFS(Generation_1!O:O,Generation_1!$A:$A,$B$182,Generation_1!$B:$B,$H193)-SUMIFS(Generation_1!$C:$C,Generation_1!$A:$A,$B$182,Generation_1!$B:$B,$H193)</f>
        <v>10011.113606985919</v>
      </c>
      <c r="V193" s="1">
        <f>SUMIFS(Generation_1!P:P,Generation_1!$A:$A,$B$182,Generation_1!$B:$B,$H193)-SUMIFS(Generation_1!$C:$C,Generation_1!$A:$A,$B$182,Generation_1!$B:$B,$H193)</f>
        <v>9792.148735739398</v>
      </c>
      <c r="W193" s="1">
        <f>SUMIFS(Generation_1!Q:Q,Generation_1!$A:$A,$B$182,Generation_1!$B:$B,$H193)-SUMIFS(Generation_1!$C:$C,Generation_1!$A:$A,$B$182,Generation_1!$B:$B,$H193)</f>
        <v>11757.397270739197</v>
      </c>
      <c r="X193" s="1">
        <f>SUMIFS(Generation_1!R:R,Generation_1!$A:$A,$B$182,Generation_1!$B:$B,$H193)-SUMIFS(Generation_1!$C:$C,Generation_1!$A:$A,$B$182,Generation_1!$B:$B,$H193)</f>
        <v>11800.218622271781</v>
      </c>
      <c r="Y193" s="1">
        <f>SUMIFS(Generation_1!S:S,Generation_1!$A:$A,$B$182,Generation_1!$B:$B,$H193)-SUMIFS(Generation_1!$C:$C,Generation_1!$A:$A,$B$182,Generation_1!$B:$B,$H193)</f>
        <v>13349.104091446015</v>
      </c>
      <c r="Z193" s="1">
        <f>SUMIFS(Generation_1!T:T,Generation_1!$A:$A,$B$182,Generation_1!$B:$B,$H193)-SUMIFS(Generation_1!$C:$C,Generation_1!$A:$A,$B$182,Generation_1!$B:$B,$H193)</f>
        <v>10091.664798198186</v>
      </c>
      <c r="AA193" s="1">
        <f>SUMIFS(Generation_1!U:U,Generation_1!$A:$A,$B$182,Generation_1!$B:$B,$H193)-SUMIFS(Generation_1!$C:$C,Generation_1!$A:$A,$B$182,Generation_1!$B:$B,$H193)</f>
        <v>11394.413889773552</v>
      </c>
      <c r="AB193" s="1">
        <f>SUMIFS(Generation_1!V:V,Generation_1!$A:$A,$B$182,Generation_1!$B:$B,$H193)-SUMIFS(Generation_1!$C:$C,Generation_1!$A:$A,$B$182,Generation_1!$B:$B,$H193)</f>
        <v>11830.629196712698</v>
      </c>
      <c r="AC193" s="1">
        <f>SUMIFS(Generation_1!W:W,Generation_1!$A:$A,$B$182,Generation_1!$B:$B,$H193)-SUMIFS(Generation_1!$C:$C,Generation_1!$A:$A,$B$182,Generation_1!$B:$B,$H193)</f>
        <v>12304.508404085575</v>
      </c>
    </row>
    <row r="194" spans="8:29">
      <c r="H194" s="69" t="s">
        <v>120</v>
      </c>
      <c r="I194" s="1">
        <f>SUMIFS(Generation_1!C:C,Generation_1!$A:$A,$B$182,Generation_1!$B:$B,$H194)-SUMIFS(Generation_1!$C:$C,Generation_1!$A:$A,$B$182,Generation_1!$B:$B,$H194)</f>
        <v>0</v>
      </c>
      <c r="J194" s="1">
        <f>SUMIFS(Generation_1!D:D,Generation_1!$A:$A,$B$182,Generation_1!$B:$B,$H194)-SUMIFS(Generation_1!$C:$C,Generation_1!$A:$A,$B$182,Generation_1!$B:$B,$H194)</f>
        <v>1811.4548334792016</v>
      </c>
      <c r="K194" s="1">
        <f>SUMIFS(Generation_1!E:E,Generation_1!$A:$A,$B$182,Generation_1!$B:$B,$H194)-SUMIFS(Generation_1!$C:$C,Generation_1!$A:$A,$B$182,Generation_1!$B:$B,$H194)</f>
        <v>3482.0248521933972</v>
      </c>
      <c r="L194" s="1">
        <f>SUMIFS(Generation_1!F:F,Generation_1!$A:$A,$B$182,Generation_1!$B:$B,$H194)-SUMIFS(Generation_1!$C:$C,Generation_1!$A:$A,$B$182,Generation_1!$B:$B,$H194)</f>
        <v>4970.2444147086026</v>
      </c>
      <c r="M194" s="1">
        <f>SUMIFS(Generation_1!G:G,Generation_1!$A:$A,$B$182,Generation_1!$B:$B,$H194)-SUMIFS(Generation_1!$C:$C,Generation_1!$A:$A,$B$182,Generation_1!$B:$B,$H194)</f>
        <v>6497.9517430136984</v>
      </c>
      <c r="N194" s="1">
        <f>SUMIFS(Generation_1!H:H,Generation_1!$A:$A,$B$182,Generation_1!$B:$B,$H194)-SUMIFS(Generation_1!$C:$C,Generation_1!$A:$A,$B$182,Generation_1!$B:$B,$H194)</f>
        <v>8056.6849185161009</v>
      </c>
      <c r="O194" s="1">
        <f>SUMIFS(Generation_1!I:I,Generation_1!$A:$A,$B$182,Generation_1!$B:$B,$H194)-SUMIFS(Generation_1!$C:$C,Generation_1!$A:$A,$B$182,Generation_1!$B:$B,$H194)</f>
        <v>9626.726579645303</v>
      </c>
      <c r="P194" s="1">
        <f>SUMIFS(Generation_1!J:J,Generation_1!$A:$A,$B$182,Generation_1!$B:$B,$H194)-SUMIFS(Generation_1!$C:$C,Generation_1!$A:$A,$B$182,Generation_1!$B:$B,$H194)</f>
        <v>10899.325287170199</v>
      </c>
      <c r="Q194" s="1">
        <f>SUMIFS(Generation_1!K:K,Generation_1!$A:$A,$B$182,Generation_1!$B:$B,$H194)-SUMIFS(Generation_1!$C:$C,Generation_1!$A:$A,$B$182,Generation_1!$B:$B,$H194)</f>
        <v>11889.834610378704</v>
      </c>
      <c r="R194" s="1">
        <f>SUMIFS(Generation_1!L:L,Generation_1!$A:$A,$B$182,Generation_1!$B:$B,$H194)-SUMIFS(Generation_1!$C:$C,Generation_1!$A:$A,$B$182,Generation_1!$B:$B,$H194)</f>
        <v>12734.232232430903</v>
      </c>
      <c r="S194" s="1">
        <f>SUMIFS(Generation_1!M:M,Generation_1!$A:$A,$B$182,Generation_1!$B:$B,$H194)-SUMIFS(Generation_1!$C:$C,Generation_1!$A:$A,$B$182,Generation_1!$B:$B,$H194)</f>
        <v>13795.5520272338</v>
      </c>
      <c r="T194" s="1">
        <f>SUMIFS(Generation_1!N:N,Generation_1!$A:$A,$B$182,Generation_1!$B:$B,$H194)-SUMIFS(Generation_1!$C:$C,Generation_1!$A:$A,$B$182,Generation_1!$B:$B,$H194)</f>
        <v>14864.665241964402</v>
      </c>
      <c r="U194" s="1">
        <f>SUMIFS(Generation_1!O:O,Generation_1!$A:$A,$B$182,Generation_1!$B:$B,$H194)-SUMIFS(Generation_1!$C:$C,Generation_1!$A:$A,$B$182,Generation_1!$B:$B,$H194)</f>
        <v>16022.153082913504</v>
      </c>
      <c r="V194" s="1">
        <f>SUMIFS(Generation_1!P:P,Generation_1!$A:$A,$B$182,Generation_1!$B:$B,$H194)-SUMIFS(Generation_1!$C:$C,Generation_1!$A:$A,$B$182,Generation_1!$B:$B,$H194)</f>
        <v>17323.949755366699</v>
      </c>
      <c r="W194" s="1">
        <f>SUMIFS(Generation_1!Q:Q,Generation_1!$A:$A,$B$182,Generation_1!$B:$B,$H194)-SUMIFS(Generation_1!$C:$C,Generation_1!$A:$A,$B$182,Generation_1!$B:$B,$H194)</f>
        <v>18742.321562741203</v>
      </c>
      <c r="X194" s="1">
        <f>SUMIFS(Generation_1!R:R,Generation_1!$A:$A,$B$182,Generation_1!$B:$B,$H194)-SUMIFS(Generation_1!$C:$C,Generation_1!$A:$A,$B$182,Generation_1!$B:$B,$H194)</f>
        <v>19923.854901261209</v>
      </c>
      <c r="Y194" s="1">
        <f>SUMIFS(Generation_1!S:S,Generation_1!$A:$A,$B$182,Generation_1!$B:$B,$H194)-SUMIFS(Generation_1!$C:$C,Generation_1!$A:$A,$B$182,Generation_1!$B:$B,$H194)</f>
        <v>21283.490152931405</v>
      </c>
      <c r="Z194" s="1">
        <f>SUMIFS(Generation_1!T:T,Generation_1!$A:$A,$B$182,Generation_1!$B:$B,$H194)-SUMIFS(Generation_1!$C:$C,Generation_1!$A:$A,$B$182,Generation_1!$B:$B,$H194)</f>
        <v>22385.155990959804</v>
      </c>
      <c r="AA194" s="1">
        <f>SUMIFS(Generation_1!U:U,Generation_1!$A:$A,$B$182,Generation_1!$B:$B,$H194)-SUMIFS(Generation_1!$C:$C,Generation_1!$A:$A,$B$182,Generation_1!$B:$B,$H194)</f>
        <v>23465.081509838496</v>
      </c>
      <c r="AB194" s="1">
        <f>SUMIFS(Generation_1!V:V,Generation_1!$A:$A,$B$182,Generation_1!$B:$B,$H194)-SUMIFS(Generation_1!$C:$C,Generation_1!$A:$A,$B$182,Generation_1!$B:$B,$H194)</f>
        <v>24483.816392384895</v>
      </c>
      <c r="AC194" s="1">
        <f>SUMIFS(Generation_1!W:W,Generation_1!$A:$A,$B$182,Generation_1!$B:$B,$H194)-SUMIFS(Generation_1!$C:$C,Generation_1!$A:$A,$B$182,Generation_1!$B:$B,$H194)</f>
        <v>25412.290025186605</v>
      </c>
    </row>
    <row r="196" spans="8:29">
      <c r="H196" s="69" t="s">
        <v>122</v>
      </c>
      <c r="I196" s="1">
        <f>SUMIFS(Generation_1!C:C,Generation_1!$A:$A,$B$182,Generation_1!$B:$B,$H196)-SUMIFS(Generation_1!$C:$C,Generation_1!$A:$A,$B$182,Generation_1!$B:$B,$H196)</f>
        <v>0</v>
      </c>
      <c r="J196" s="1">
        <f>SUMIFS(Generation_1!D:D,Generation_1!$A:$A,$B$182,Generation_1!$B:$B,$H196)-SUMIFS(Generation_1!$C:$C,Generation_1!$A:$A,$B$182,Generation_1!$B:$B,$H196)</f>
        <v>0.13693119692902517</v>
      </c>
      <c r="K196" s="1">
        <f>SUMIFS(Generation_1!E:E,Generation_1!$A:$A,$B$182,Generation_1!$B:$B,$H196)-SUMIFS(Generation_1!$C:$C,Generation_1!$A:$A,$B$182,Generation_1!$B:$B,$H196)</f>
        <v>0.14154636869949999</v>
      </c>
      <c r="L196" s="1">
        <f>SUMIFS(Generation_1!F:F,Generation_1!$A:$A,$B$182,Generation_1!$B:$B,$H196)-SUMIFS(Generation_1!$C:$C,Generation_1!$A:$A,$B$182,Generation_1!$B:$B,$H196)</f>
        <v>0.79477314373354901</v>
      </c>
      <c r="M196" s="1">
        <f>SUMIFS(Generation_1!G:G,Generation_1!$A:$A,$B$182,Generation_1!$B:$B,$H196)-SUMIFS(Generation_1!$C:$C,Generation_1!$A:$A,$B$182,Generation_1!$B:$B,$H196)</f>
        <v>1.014797117997865</v>
      </c>
      <c r="N196" s="1">
        <f>SUMIFS(Generation_1!H:H,Generation_1!$A:$A,$B$182,Generation_1!$B:$B,$H196)-SUMIFS(Generation_1!$C:$C,Generation_1!$A:$A,$B$182,Generation_1!$B:$B,$H196)</f>
        <v>0.11633029639548094</v>
      </c>
      <c r="O196" s="1">
        <f>SUMIFS(Generation_1!I:I,Generation_1!$A:$A,$B$182,Generation_1!$B:$B,$H196)-SUMIFS(Generation_1!$C:$C,Generation_1!$A:$A,$B$182,Generation_1!$B:$B,$H196)</f>
        <v>0</v>
      </c>
      <c r="P196" s="1">
        <f>SUMIFS(Generation_1!J:J,Generation_1!$A:$A,$B$182,Generation_1!$B:$B,$H196)-SUMIFS(Generation_1!$C:$C,Generation_1!$A:$A,$B$182,Generation_1!$B:$B,$H196)</f>
        <v>1.3546960990870787</v>
      </c>
      <c r="Q196" s="1">
        <f>SUMIFS(Generation_1!K:K,Generation_1!$A:$A,$B$182,Generation_1!$B:$B,$H196)-SUMIFS(Generation_1!$C:$C,Generation_1!$A:$A,$B$182,Generation_1!$B:$B,$H196)</f>
        <v>1.19562970726693</v>
      </c>
      <c r="R196" s="1">
        <f>SUMIFS(Generation_1!L:L,Generation_1!$A:$A,$B$182,Generation_1!$B:$B,$H196)-SUMIFS(Generation_1!$C:$C,Generation_1!$A:$A,$B$182,Generation_1!$B:$B,$H196)</f>
        <v>0</v>
      </c>
      <c r="S196" s="1">
        <f>SUMIFS(Generation_1!M:M,Generation_1!$A:$A,$B$182,Generation_1!$B:$B,$H196)-SUMIFS(Generation_1!$C:$C,Generation_1!$A:$A,$B$182,Generation_1!$B:$B,$H196)</f>
        <v>0.83304130913545105</v>
      </c>
      <c r="T196" s="1">
        <f>SUMIFS(Generation_1!N:N,Generation_1!$A:$A,$B$182,Generation_1!$B:$B,$H196)-SUMIFS(Generation_1!$C:$C,Generation_1!$A:$A,$B$182,Generation_1!$B:$B,$H196)</f>
        <v>1.8379146168829901</v>
      </c>
      <c r="U196" s="1">
        <f>SUMIFS(Generation_1!O:O,Generation_1!$A:$A,$B$182,Generation_1!$B:$B,$H196)-SUMIFS(Generation_1!$C:$C,Generation_1!$A:$A,$B$182,Generation_1!$B:$B,$H196)</f>
        <v>0.94624397038530006</v>
      </c>
      <c r="V196" s="1">
        <f>SUMIFS(Generation_1!P:P,Generation_1!$A:$A,$B$182,Generation_1!$B:$B,$H196)-SUMIFS(Generation_1!$C:$C,Generation_1!$A:$A,$B$182,Generation_1!$B:$B,$H196)</f>
        <v>1.2057797370244074</v>
      </c>
      <c r="W196" s="1">
        <f>SUMIFS(Generation_1!Q:Q,Generation_1!$A:$A,$B$182,Generation_1!$B:$B,$H196)-SUMIFS(Generation_1!$C:$C,Generation_1!$A:$A,$B$182,Generation_1!$B:$B,$H196)</f>
        <v>1.0721350846300317</v>
      </c>
      <c r="X196" s="1">
        <f>SUMIFS(Generation_1!R:R,Generation_1!$A:$A,$B$182,Generation_1!$B:$B,$H196)-SUMIFS(Generation_1!$C:$C,Generation_1!$A:$A,$B$182,Generation_1!$B:$B,$H196)</f>
        <v>1.8711837842835</v>
      </c>
      <c r="Y196" s="1">
        <f>SUMIFS(Generation_1!S:S,Generation_1!$A:$A,$B$182,Generation_1!$B:$B,$H196)-SUMIFS(Generation_1!$C:$C,Generation_1!$A:$A,$B$182,Generation_1!$B:$B,$H196)</f>
        <v>1.5427939424561388</v>
      </c>
      <c r="Z196" s="1">
        <f>SUMIFS(Generation_1!T:T,Generation_1!$A:$A,$B$182,Generation_1!$B:$B,$H196)-SUMIFS(Generation_1!$C:$C,Generation_1!$A:$A,$B$182,Generation_1!$B:$B,$H196)</f>
        <v>5.5814576572187944</v>
      </c>
      <c r="AA196" s="1">
        <f>SUMIFS(Generation_1!U:U,Generation_1!$A:$A,$B$182,Generation_1!$B:$B,$H196)-SUMIFS(Generation_1!$C:$C,Generation_1!$A:$A,$B$182,Generation_1!$B:$B,$H196)</f>
        <v>6.0887446674356962</v>
      </c>
      <c r="AB196" s="1">
        <f>SUMIFS(Generation_1!V:V,Generation_1!$A:$A,$B$182,Generation_1!$B:$B,$H196)-SUMIFS(Generation_1!$C:$C,Generation_1!$A:$A,$B$182,Generation_1!$B:$B,$H196)</f>
        <v>2.5659727159892993</v>
      </c>
      <c r="AC196" s="1">
        <f>SUMIFS(Generation_1!W:W,Generation_1!$A:$A,$B$182,Generation_1!$B:$B,$H196)-SUMIFS(Generation_1!$C:$C,Generation_1!$A:$A,$B$182,Generation_1!$B:$B,$H196)</f>
        <v>4.2726208250644184</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7.66406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1" ht="23" thickBot="1">
      <c r="A2" s="40" t="str">
        <f>"Case 2 Summary - "&amp;CaseName_2</f>
        <v>Case 2 Summary - Central with updated demand (DP8)</v>
      </c>
      <c r="B2" s="40"/>
      <c r="C2" s="40"/>
      <c r="D2" s="40"/>
      <c r="E2" s="40"/>
      <c r="G2" s="8"/>
      <c r="H2" s="72"/>
      <c r="I2" s="8"/>
    </row>
    <row r="3" spans="1:31" ht="17" thickTop="1">
      <c r="A3" s="41" t="s">
        <v>73</v>
      </c>
      <c r="B3" s="41"/>
      <c r="C3" s="41"/>
      <c r="I3" s="18"/>
    </row>
    <row r="4" spans="1:31">
      <c r="A4" s="41" t="str">
        <f>"1. The discount rate used for calculation is "&amp;TEXT(WACC,"0.0%")</f>
        <v>1. The discount rate used for calculation is 5.9%</v>
      </c>
      <c r="B4" s="41"/>
      <c r="C4" s="41"/>
      <c r="I4" s="18"/>
    </row>
    <row r="5" spans="1:31">
      <c r="B5" s="41"/>
      <c r="C5" s="41"/>
      <c r="K5" s="29"/>
      <c r="L5" s="29"/>
      <c r="M5" s="29"/>
      <c r="N5" s="29"/>
      <c r="O5" s="29"/>
      <c r="P5" s="29"/>
      <c r="Q5" s="29"/>
      <c r="R5" s="29"/>
      <c r="S5" s="29"/>
      <c r="T5" s="29"/>
      <c r="U5" s="29"/>
      <c r="V5" s="29"/>
      <c r="W5" s="29"/>
      <c r="X5" s="29"/>
      <c r="Y5" s="29"/>
      <c r="Z5" s="29"/>
    </row>
    <row r="6" spans="1:31">
      <c r="A6" s="41"/>
      <c r="B6" s="41"/>
      <c r="C6" s="41"/>
    </row>
    <row r="9" spans="1:31"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1" ht="17" thickTop="1">
      <c r="A10" s="8" t="s">
        <v>74</v>
      </c>
      <c r="B10" s="20" t="s">
        <v>75</v>
      </c>
    </row>
    <row r="12" spans="1:31">
      <c r="H12" s="74" t="s">
        <v>76</v>
      </c>
      <c r="I12" s="4" t="s">
        <v>77</v>
      </c>
      <c r="J12" s="4" t="s">
        <v>279</v>
      </c>
      <c r="K12" s="4" t="s">
        <v>78</v>
      </c>
      <c r="L12" s="4" t="s">
        <v>79</v>
      </c>
      <c r="M12" s="4" t="s">
        <v>80</v>
      </c>
      <c r="N12" s="4" t="s">
        <v>81</v>
      </c>
      <c r="O12" s="4" t="s">
        <v>82</v>
      </c>
      <c r="P12" s="4" t="s">
        <v>83</v>
      </c>
      <c r="Q12" s="4" t="s">
        <v>84</v>
      </c>
      <c r="R12" s="4" t="s">
        <v>85</v>
      </c>
      <c r="S12" s="4" t="s">
        <v>86</v>
      </c>
      <c r="T12" s="4" t="s">
        <v>87</v>
      </c>
      <c r="U12" s="4" t="s">
        <v>88</v>
      </c>
      <c r="V12" s="4" t="s">
        <v>89</v>
      </c>
      <c r="W12" s="4" t="s">
        <v>90</v>
      </c>
      <c r="X12" s="4" t="s">
        <v>91</v>
      </c>
      <c r="Y12" s="4" t="s">
        <v>92</v>
      </c>
      <c r="Z12" s="4" t="s">
        <v>93</v>
      </c>
      <c r="AA12" s="4" t="s">
        <v>94</v>
      </c>
      <c r="AB12" s="4" t="s">
        <v>95</v>
      </c>
      <c r="AC12" s="4" t="s">
        <v>96</v>
      </c>
      <c r="AD12" s="4" t="s">
        <v>97</v>
      </c>
      <c r="AE12" s="4" t="s">
        <v>98</v>
      </c>
    </row>
    <row r="13" spans="1:31">
      <c r="F13" s="42"/>
      <c r="H13" s="69" t="s">
        <v>99</v>
      </c>
      <c r="I13" s="14">
        <f t="shared" ref="I13:I19" si="0">NPV(WACC,K13:AE13)/(1+WACC)^2</f>
        <v>13428.364935674128</v>
      </c>
      <c r="J13" s="14"/>
      <c r="K13" s="14">
        <f>SUMIFS(BuildCost_2!C:C,BuildCost_2!$A:$A,$B$10)/1000</f>
        <v>0</v>
      </c>
      <c r="L13" s="14">
        <f>SUMIFS(BuildCost_2!D:D,BuildCost_2!$A:$A,$B$10)/1000</f>
        <v>233.47119700252497</v>
      </c>
      <c r="M13" s="14">
        <f>SUMIFS(BuildCost_2!E:E,BuildCost_2!$A:$A,$B$10)/1000</f>
        <v>233.47119700254495</v>
      </c>
      <c r="N13" s="14">
        <f>SUMIFS(BuildCost_2!F:F,BuildCost_2!$A:$A,$B$10)/1000</f>
        <v>237.98056866959016</v>
      </c>
      <c r="O13" s="14">
        <f>SUMIFS(BuildCost_2!G:G,BuildCost_2!$A:$A,$B$10)/1000</f>
        <v>250.32296887666698</v>
      </c>
      <c r="P13" s="14">
        <f>SUMIFS(BuildCost_2!H:H,BuildCost_2!$A:$A,$B$10)/1000</f>
        <v>311.44204322290528</v>
      </c>
      <c r="Q13" s="14">
        <f>SUMIFS(BuildCost_2!I:I,BuildCost_2!$A:$A,$B$10)/1000</f>
        <v>422.3567618136903</v>
      </c>
      <c r="R13" s="14">
        <f>SUMIFS(BuildCost_2!J:J,BuildCost_2!$A:$A,$B$10)/1000</f>
        <v>622.05363370556529</v>
      </c>
      <c r="S13" s="14">
        <f>SUMIFS(BuildCost_2!K:K,BuildCost_2!$A:$A,$B$10)/1000</f>
        <v>703.61084786634285</v>
      </c>
      <c r="T13" s="14">
        <f>SUMIFS(BuildCost_2!L:L,BuildCost_2!$A:$A,$B$10)/1000</f>
        <v>703.61084786634285</v>
      </c>
      <c r="U13" s="14">
        <f>SUMIFS(BuildCost_2!M:M,BuildCost_2!$A:$A,$B$10)/1000</f>
        <v>846.69453474450279</v>
      </c>
      <c r="V13" s="14">
        <f>SUMIFS(BuildCost_2!N:N,BuildCost_2!$A:$A,$B$10)/1000</f>
        <v>1346.4290715548746</v>
      </c>
      <c r="W13" s="14">
        <f>SUMIFS(BuildCost_2!O:O,BuildCost_2!$A:$A,$B$10)/1000</f>
        <v>1509.9527168369702</v>
      </c>
      <c r="X13" s="14">
        <f>SUMIFS(BuildCost_2!P:P,BuildCost_2!$A:$A,$B$10)/1000</f>
        <v>1691.8845057689798</v>
      </c>
      <c r="Y13" s="14">
        <f>SUMIFS(BuildCost_2!Q:Q,BuildCost_2!$A:$A,$B$10)/1000</f>
        <v>3000.8273677584261</v>
      </c>
      <c r="Z13" s="14">
        <f>SUMIFS(BuildCost_2!R:R,BuildCost_2!$A:$A,$B$10)/1000</f>
        <v>3228.1028303895173</v>
      </c>
      <c r="AA13" s="14">
        <f>SUMIFS(BuildCost_2!S:S,BuildCost_2!$A:$A,$B$10)/1000</f>
        <v>4024.3108497465487</v>
      </c>
      <c r="AB13" s="14">
        <f>SUMIFS(BuildCost_2!T:T,BuildCost_2!$A:$A,$B$10)/1000</f>
        <v>4281.7804115038216</v>
      </c>
      <c r="AC13" s="14">
        <f>SUMIFS(BuildCost_2!U:U,BuildCost_2!$A:$A,$B$10)/1000</f>
        <v>4375.8420824077184</v>
      </c>
      <c r="AD13" s="14">
        <f>SUMIFS(BuildCost_2!V:V,BuildCost_2!$A:$A,$B$10)/1000</f>
        <v>4610.9006813123797</v>
      </c>
      <c r="AE13" s="14">
        <f>SUMIFS(BuildCost_2!W:W,BuildCost_2!$A:$A,$B$10)/1000</f>
        <v>4732.1900951982479</v>
      </c>
    </row>
    <row r="14" spans="1:31">
      <c r="F14" s="42"/>
      <c r="H14" s="69" t="s">
        <v>100</v>
      </c>
      <c r="I14" s="14">
        <f t="shared" si="0"/>
        <v>34982.164432267913</v>
      </c>
      <c r="J14" s="14"/>
      <c r="K14" s="14">
        <f>SUMIFS(FOMCost_2!C:C,FOMCost_2!$A:$A,$B$10)/1000</f>
        <v>3663.362978585114</v>
      </c>
      <c r="L14" s="14">
        <f>SUMIFS(FOMCost_2!D:D,FOMCost_2!$A:$A,$B$10)/1000</f>
        <v>3462.9362879901464</v>
      </c>
      <c r="M14" s="14">
        <f>SUMIFS(FOMCost_2!E:E,FOMCost_2!$A:$A,$B$10)/1000</f>
        <v>2832.8106187718486</v>
      </c>
      <c r="N14" s="14">
        <f>SUMIFS(FOMCost_2!F:F,FOMCost_2!$A:$A,$B$10)/1000</f>
        <v>4521.6077543252777</v>
      </c>
      <c r="O14" s="14">
        <f>SUMIFS(FOMCost_2!G:G,FOMCost_2!$A:$A,$B$10)/1000</f>
        <v>3398.9760887797174</v>
      </c>
      <c r="P14" s="14">
        <f>SUMIFS(FOMCost_2!H:H,FOMCost_2!$A:$A,$B$10)/1000</f>
        <v>3495.799129555041</v>
      </c>
      <c r="Q14" s="14">
        <f>SUMIFS(FOMCost_2!I:I,FOMCost_2!$A:$A,$B$10)/1000</f>
        <v>3761.0472296546586</v>
      </c>
      <c r="R14" s="14">
        <f>SUMIFS(FOMCost_2!J:J,FOMCost_2!$A:$A,$B$10)/1000</f>
        <v>2923.8031187578122</v>
      </c>
      <c r="S14" s="14">
        <f>SUMIFS(FOMCost_2!K:K,FOMCost_2!$A:$A,$B$10)/1000</f>
        <v>2816.3150445449105</v>
      </c>
      <c r="T14" s="14">
        <f>SUMIFS(FOMCost_2!L:L,FOMCost_2!$A:$A,$B$10)/1000</f>
        <v>3399.0092791936086</v>
      </c>
      <c r="U14" s="14">
        <f>SUMIFS(FOMCost_2!M:M,FOMCost_2!$A:$A,$B$10)/1000</f>
        <v>3522.9550271744661</v>
      </c>
      <c r="V14" s="14">
        <f>SUMIFS(FOMCost_2!N:N,FOMCost_2!$A:$A,$B$10)/1000</f>
        <v>3213.6086964390875</v>
      </c>
      <c r="W14" s="14">
        <f>SUMIFS(FOMCost_2!O:O,FOMCost_2!$A:$A,$B$10)/1000</f>
        <v>2671.6949405735395</v>
      </c>
      <c r="X14" s="14">
        <f>SUMIFS(FOMCost_2!P:P,FOMCost_2!$A:$A,$B$10)/1000</f>
        <v>2685.7865437815972</v>
      </c>
      <c r="Y14" s="14">
        <f>SUMIFS(FOMCost_2!Q:Q,FOMCost_2!$A:$A,$B$10)/1000</f>
        <v>2703.8402564150874</v>
      </c>
      <c r="Z14" s="14">
        <f>SUMIFS(FOMCost_2!R:R,FOMCost_2!$A:$A,$B$10)/1000</f>
        <v>3177.0016314171808</v>
      </c>
      <c r="AA14" s="14">
        <f>SUMIFS(FOMCost_2!S:S,FOMCost_2!$A:$A,$B$10)/1000</f>
        <v>3696.6766734408657</v>
      </c>
      <c r="AB14" s="14">
        <f>SUMIFS(FOMCost_2!T:T,FOMCost_2!$A:$A,$B$10)/1000</f>
        <v>2848.4705337478399</v>
      </c>
      <c r="AC14" s="14">
        <f>SUMIFS(FOMCost_2!U:U,FOMCost_2!$A:$A,$B$10)/1000</f>
        <v>2828.3387466378381</v>
      </c>
      <c r="AD14" s="14">
        <f>SUMIFS(FOMCost_2!V:V,FOMCost_2!$A:$A,$B$10)/1000</f>
        <v>3497.7192195869893</v>
      </c>
      <c r="AE14" s="14">
        <f>SUMIFS(FOMCost_2!W:W,FOMCost_2!$A:$A,$B$10)/1000</f>
        <v>2870.6634432855572</v>
      </c>
    </row>
    <row r="15" spans="1:31">
      <c r="F15" s="42"/>
      <c r="H15" s="69" t="s">
        <v>101</v>
      </c>
      <c r="I15" s="14">
        <f t="shared" si="0"/>
        <v>22642.490863360046</v>
      </c>
      <c r="J15" s="14"/>
      <c r="K15" s="14">
        <f>SUMIFS(FuelCost_2!C:C,FuelCost_2!$A:$A,$B$10)/1000</f>
        <v>2419.46741527118</v>
      </c>
      <c r="L15" s="14">
        <f>SUMIFS(FuelCost_2!D:D,FuelCost_2!$A:$A,$B$10)/1000</f>
        <v>2400.5590104409425</v>
      </c>
      <c r="M15" s="14">
        <f>SUMIFS(FuelCost_2!E:E,FuelCost_2!$A:$A,$B$10)/1000</f>
        <v>2537.7973448442635</v>
      </c>
      <c r="N15" s="14">
        <f>SUMIFS(FuelCost_2!F:F,FuelCost_2!$A:$A,$B$10)/1000</f>
        <v>2339.3921823554429</v>
      </c>
      <c r="O15" s="14">
        <f>SUMIFS(FuelCost_2!G:G,FuelCost_2!$A:$A,$B$10)/1000</f>
        <v>2328.4723409173976</v>
      </c>
      <c r="P15" s="14">
        <f>SUMIFS(FuelCost_2!H:H,FuelCost_2!$A:$A,$B$10)/1000</f>
        <v>2258.0386835879526</v>
      </c>
      <c r="Q15" s="14">
        <f>SUMIFS(FuelCost_2!I:I,FuelCost_2!$A:$A,$B$10)/1000</f>
        <v>2506.8531400144307</v>
      </c>
      <c r="R15" s="14">
        <f>SUMIFS(FuelCost_2!J:J,FuelCost_2!$A:$A,$B$10)/1000</f>
        <v>2229.1524771003783</v>
      </c>
      <c r="S15" s="14">
        <f>SUMIFS(FuelCost_2!K:K,FuelCost_2!$A:$A,$B$10)/1000</f>
        <v>2209.1435626770358</v>
      </c>
      <c r="T15" s="14">
        <f>SUMIFS(FuelCost_2!L:L,FuelCost_2!$A:$A,$B$10)/1000</f>
        <v>2438.3525498934173</v>
      </c>
      <c r="U15" s="14">
        <f>SUMIFS(FuelCost_2!M:M,FuelCost_2!$A:$A,$B$10)/1000</f>
        <v>2295.8862394143625</v>
      </c>
      <c r="V15" s="14">
        <f>SUMIFS(FuelCost_2!N:N,FuelCost_2!$A:$A,$B$10)/1000</f>
        <v>2264.2149007187163</v>
      </c>
      <c r="W15" s="14">
        <f>SUMIFS(FuelCost_2!O:O,FuelCost_2!$A:$A,$B$10)/1000</f>
        <v>2240.4808611020676</v>
      </c>
      <c r="X15" s="14">
        <f>SUMIFS(FuelCost_2!P:P,FuelCost_2!$A:$A,$B$10)/1000</f>
        <v>2120.9941172785921</v>
      </c>
      <c r="Y15" s="14">
        <f>SUMIFS(FuelCost_2!Q:Q,FuelCost_2!$A:$A,$B$10)/1000</f>
        <v>1615.4831109904981</v>
      </c>
      <c r="Z15" s="14">
        <f>SUMIFS(FuelCost_2!R:R,FuelCost_2!$A:$A,$B$10)/1000</f>
        <v>1334.2780631394928</v>
      </c>
      <c r="AA15" s="14">
        <f>SUMIFS(FuelCost_2!S:S,FuelCost_2!$A:$A,$B$10)/1000</f>
        <v>1610.1193386344341</v>
      </c>
      <c r="AB15" s="14">
        <f>SUMIFS(FuelCost_2!T:T,FuelCost_2!$A:$A,$B$10)/1000</f>
        <v>1205.815050198458</v>
      </c>
      <c r="AC15" s="14">
        <f>SUMIFS(FuelCost_2!U:U,FuelCost_2!$A:$A,$B$10)/1000</f>
        <v>1193.4518782101277</v>
      </c>
      <c r="AD15" s="14">
        <f>SUMIFS(FuelCost_2!V:V,FuelCost_2!$A:$A,$B$10)/1000</f>
        <v>1460.3451737646908</v>
      </c>
      <c r="AE15" s="14">
        <f>SUMIFS(FuelCost_2!W:W,FuelCost_2!$A:$A,$B$10)/1000</f>
        <v>1157.7869227933879</v>
      </c>
    </row>
    <row r="16" spans="1:31">
      <c r="F16" s="42"/>
      <c r="H16" s="69" t="s">
        <v>102</v>
      </c>
      <c r="I16" s="14">
        <f t="shared" si="0"/>
        <v>7514.9079570953818</v>
      </c>
      <c r="J16" s="14"/>
      <c r="K16" s="14">
        <f>SUMIFS(VOMCost_2!C:C,VOMCost_2!$A:$A,$B$10)/1000</f>
        <v>753.88892722577179</v>
      </c>
      <c r="L16" s="14">
        <f>SUMIFS(VOMCost_2!D:D,VOMCost_2!$A:$A,$B$10)/1000</f>
        <v>734.19633580298796</v>
      </c>
      <c r="M16" s="14">
        <f>SUMIFS(VOMCost_2!E:E,VOMCost_2!$A:$A,$B$10)/1000</f>
        <v>734.8373553046473</v>
      </c>
      <c r="N16" s="14">
        <f>SUMIFS(VOMCost_2!F:F,VOMCost_2!$A:$A,$B$10)/1000</f>
        <v>741.96843514122543</v>
      </c>
      <c r="O16" s="14">
        <f>SUMIFS(VOMCost_2!G:G,VOMCost_2!$A:$A,$B$10)/1000</f>
        <v>722.21406482379507</v>
      </c>
      <c r="P16" s="14">
        <f>SUMIFS(VOMCost_2!H:H,VOMCost_2!$A:$A,$B$10)/1000</f>
        <v>725.39433126358506</v>
      </c>
      <c r="Q16" s="14">
        <f>SUMIFS(VOMCost_2!I:I,VOMCost_2!$A:$A,$B$10)/1000</f>
        <v>708.66298309764591</v>
      </c>
      <c r="R16" s="14">
        <f>SUMIFS(VOMCost_2!J:J,VOMCost_2!$A:$A,$B$10)/1000</f>
        <v>729.81238616282974</v>
      </c>
      <c r="S16" s="14">
        <f>SUMIFS(VOMCost_2!K:K,VOMCost_2!$A:$A,$B$10)/1000</f>
        <v>716.73457993254374</v>
      </c>
      <c r="T16" s="14">
        <f>SUMIFS(VOMCost_2!L:L,VOMCost_2!$A:$A,$B$10)/1000</f>
        <v>715.11145877885747</v>
      </c>
      <c r="U16" s="14">
        <f>SUMIFS(VOMCost_2!M:M,VOMCost_2!$A:$A,$B$10)/1000</f>
        <v>709.27652396955398</v>
      </c>
      <c r="V16" s="14">
        <f>SUMIFS(VOMCost_2!N:N,VOMCost_2!$A:$A,$B$10)/1000</f>
        <v>716.82465686899332</v>
      </c>
      <c r="W16" s="14">
        <f>SUMIFS(VOMCost_2!O:O,VOMCost_2!$A:$A,$B$10)/1000</f>
        <v>712.30345608330902</v>
      </c>
      <c r="X16" s="14">
        <f>SUMIFS(VOMCost_2!P:P,VOMCost_2!$A:$A,$B$10)/1000</f>
        <v>719.69072019872374</v>
      </c>
      <c r="Y16" s="14">
        <f>SUMIFS(VOMCost_2!Q:Q,VOMCost_2!$A:$A,$B$10)/1000</f>
        <v>655.96207422581745</v>
      </c>
      <c r="Z16" s="14">
        <f>SUMIFS(VOMCost_2!R:R,VOMCost_2!$A:$A,$B$10)/1000</f>
        <v>650.53829467539276</v>
      </c>
      <c r="AA16" s="14">
        <f>SUMIFS(VOMCost_2!S:S,VOMCost_2!$A:$A,$B$10)/1000</f>
        <v>636.97949100832216</v>
      </c>
      <c r="AB16" s="14">
        <f>SUMIFS(VOMCost_2!T:T,VOMCost_2!$A:$A,$B$10)/1000</f>
        <v>660.5345732921395</v>
      </c>
      <c r="AC16" s="14">
        <f>SUMIFS(VOMCost_2!U:U,VOMCost_2!$A:$A,$B$10)/1000</f>
        <v>652.92441288149155</v>
      </c>
      <c r="AD16" s="14">
        <f>SUMIFS(VOMCost_2!V:V,VOMCost_2!$A:$A,$B$10)/1000</f>
        <v>646.04073539203409</v>
      </c>
      <c r="AE16" s="14">
        <f>SUMIFS(VOMCost_2!W:W,VOMCost_2!$A:$A,$B$10)/1000</f>
        <v>641.75334716711484</v>
      </c>
    </row>
    <row r="17" spans="1:31">
      <c r="F17" s="42"/>
      <c r="H17" s="69" t="s">
        <v>103</v>
      </c>
      <c r="I17" s="14">
        <f t="shared" si="0"/>
        <v>618.97267895601294</v>
      </c>
      <c r="J17" s="14"/>
      <c r="K17" s="14">
        <f>SUMIFS(REZTxCost_2!C:C,REZTxCost_2!$A:$A,$B$10)/1000</f>
        <v>0</v>
      </c>
      <c r="L17" s="14">
        <f>SUMIFS(REZTxCost_2!D:D,REZTxCost_2!$A:$A,$B$10)/1000</f>
        <v>0.41947499999996629</v>
      </c>
      <c r="M17" s="14">
        <f>SUMIFS(REZTxCost_2!E:E,REZTxCost_2!$A:$A,$B$10)/1000</f>
        <v>0.41947500000005633</v>
      </c>
      <c r="N17" s="14">
        <f>SUMIFS(REZTxCost_2!F:F,REZTxCost_2!$A:$A,$B$10)/1000</f>
        <v>0.41947499999996629</v>
      </c>
      <c r="O17" s="14">
        <f>SUMIFS(REZTxCost_2!G:G,REZTxCost_2!$A:$A,$B$10)/1000</f>
        <v>0.41947499999996629</v>
      </c>
      <c r="P17" s="14">
        <f>SUMIFS(REZTxCost_2!H:H,REZTxCost_2!$A:$A,$B$10)/1000</f>
        <v>0.41947499999996629</v>
      </c>
      <c r="Q17" s="14">
        <f>SUMIFS(REZTxCost_2!I:I,REZTxCost_2!$A:$A,$B$10)/1000</f>
        <v>0.41947500000005633</v>
      </c>
      <c r="R17" s="14">
        <f>SUMIFS(REZTxCost_2!J:J,REZTxCost_2!$A:$A,$B$10)/1000</f>
        <v>0.41947499999996629</v>
      </c>
      <c r="S17" s="14">
        <f>SUMIFS(REZTxCost_2!K:K,REZTxCost_2!$A:$A,$B$10)/1000</f>
        <v>0.41947499999996629</v>
      </c>
      <c r="T17" s="14">
        <f>SUMIFS(REZTxCost_2!L:L,REZTxCost_2!$A:$A,$B$10)/1000</f>
        <v>0.41947499999996629</v>
      </c>
      <c r="U17" s="14">
        <f>SUMIFS(REZTxCost_2!M:M,REZTxCost_2!$A:$A,$B$10)/1000</f>
        <v>0.41947500000005633</v>
      </c>
      <c r="V17" s="14">
        <f>SUMIFS(REZTxCost_2!N:N,REZTxCost_2!$A:$A,$B$10)/1000</f>
        <v>11.761546196835457</v>
      </c>
      <c r="W17" s="14">
        <f>SUMIFS(REZTxCost_2!O:O,REZTxCost_2!$A:$A,$B$10)/1000</f>
        <v>13.450646196835635</v>
      </c>
      <c r="X17" s="14">
        <f>SUMIFS(REZTxCost_2!P:P,REZTxCost_2!$A:$A,$B$10)/1000</f>
        <v>13.450646196835635</v>
      </c>
      <c r="Y17" s="14">
        <f>SUMIFS(REZTxCost_2!Q:Q,REZTxCost_2!$A:$A,$B$10)/1000</f>
        <v>127.54895679776467</v>
      </c>
      <c r="Z17" s="14">
        <f>SUMIFS(REZTxCost_2!R:R,REZTxCost_2!$A:$A,$B$10)/1000</f>
        <v>156.94006460092373</v>
      </c>
      <c r="AA17" s="14">
        <f>SUMIFS(REZTxCost_2!S:S,REZTxCost_2!$A:$A,$B$10)/1000</f>
        <v>308.12532358677436</v>
      </c>
      <c r="AB17" s="14">
        <f>SUMIFS(REZTxCost_2!T:T,REZTxCost_2!$A:$A,$B$10)/1000</f>
        <v>310.17699576891044</v>
      </c>
      <c r="AC17" s="14">
        <f>SUMIFS(REZTxCost_2!U:U,REZTxCost_2!$A:$A,$B$10)/1000</f>
        <v>320.22201837478428</v>
      </c>
      <c r="AD17" s="14">
        <f>SUMIFS(REZTxCost_2!V:V,REZTxCost_2!$A:$A,$B$10)/1000</f>
        <v>358.78263481288042</v>
      </c>
      <c r="AE17" s="14">
        <f>SUMIFS(REZTxCost_2!W:W,REZTxCost_2!$A:$A,$B$10)/1000</f>
        <v>358.78263481288042</v>
      </c>
    </row>
    <row r="18" spans="1:31">
      <c r="F18" s="42"/>
      <c r="H18" s="69" t="s">
        <v>104</v>
      </c>
      <c r="I18" s="14">
        <f t="shared" si="0"/>
        <v>108.39045785436066</v>
      </c>
      <c r="J18" s="14"/>
      <c r="K18" s="14">
        <f>SUMIFS(DSPCost_2!C:C,DSPCost_2!$A:$A,$B$10)/1000</f>
        <v>0</v>
      </c>
      <c r="L18" s="14">
        <f>SUMIFS(DSPCost_2!D:D,DSPCost_2!$A:$A,$B$10)/1000</f>
        <v>1.99659024500942</v>
      </c>
      <c r="M18" s="14">
        <f>SUMIFS(DSPCost_2!E:E,DSPCost_2!$A:$A,$B$10)/1000</f>
        <v>12.482377544488816</v>
      </c>
      <c r="N18" s="14">
        <f>SUMIFS(DSPCost_2!F:F,DSPCost_2!$A:$A,$B$10)/1000</f>
        <v>38.915376658605091</v>
      </c>
      <c r="O18" s="14">
        <f>SUMIFS(DSPCost_2!G:G,DSPCost_2!$A:$A,$B$10)/1000</f>
        <v>0</v>
      </c>
      <c r="P18" s="14">
        <f>SUMIFS(DSPCost_2!H:H,DSPCost_2!$A:$A,$B$10)/1000</f>
        <v>0</v>
      </c>
      <c r="Q18" s="14">
        <f>SUMIFS(DSPCost_2!I:I,DSPCost_2!$A:$A,$B$10)/1000</f>
        <v>0</v>
      </c>
      <c r="R18" s="14">
        <f>SUMIFS(DSPCost_2!J:J,DSPCost_2!$A:$A,$B$10)/1000</f>
        <v>7.2569601237444195</v>
      </c>
      <c r="S18" s="14">
        <f>SUMIFS(DSPCost_2!K:K,DSPCost_2!$A:$A,$B$10)/1000</f>
        <v>2.0026866006816197</v>
      </c>
      <c r="T18" s="14">
        <f>SUMIFS(DSPCost_2!L:L,DSPCost_2!$A:$A,$B$10)/1000</f>
        <v>0</v>
      </c>
      <c r="U18" s="14">
        <f>SUMIFS(DSPCost_2!M:M,DSPCost_2!$A:$A,$B$10)/1000</f>
        <v>34.626525891190788</v>
      </c>
      <c r="V18" s="14">
        <f>SUMIFS(DSPCost_2!N:N,DSPCost_2!$A:$A,$B$10)/1000</f>
        <v>0</v>
      </c>
      <c r="W18" s="14">
        <f>SUMIFS(DSPCost_2!O:O,DSPCost_2!$A:$A,$B$10)/1000</f>
        <v>9.0439837018998581</v>
      </c>
      <c r="X18" s="14">
        <f>SUMIFS(DSPCost_2!P:P,DSPCost_2!$A:$A,$B$10)/1000</f>
        <v>13.010086321036098</v>
      </c>
      <c r="Y18" s="14">
        <f>SUMIFS(DSPCost_2!Q:Q,DSPCost_2!$A:$A,$B$10)/1000</f>
        <v>27.250919211212647</v>
      </c>
      <c r="Z18" s="14">
        <f>SUMIFS(DSPCost_2!R:R,DSPCost_2!$A:$A,$B$10)/1000</f>
        <v>11.806114370723519</v>
      </c>
      <c r="AA18" s="14">
        <f>SUMIFS(DSPCost_2!S:S,DSPCost_2!$A:$A,$B$10)/1000</f>
        <v>11.085859787497951</v>
      </c>
      <c r="AB18" s="14">
        <f>SUMIFS(DSPCost_2!T:T,DSPCost_2!$A:$A,$B$10)/1000</f>
        <v>0.22085631683277002</v>
      </c>
      <c r="AC18" s="14">
        <f>SUMIFS(DSPCost_2!U:U,DSPCost_2!$A:$A,$B$10)/1000</f>
        <v>15.556702919810821</v>
      </c>
      <c r="AD18" s="14">
        <f>SUMIFS(DSPCost_2!V:V,DSPCost_2!$A:$A,$B$10)/1000</f>
        <v>57.405362739782085</v>
      </c>
      <c r="AE18" s="14">
        <f>SUMIFS(DSPCost_2!W:W,DSPCost_2!$A:$A,$B$10)/1000</f>
        <v>0</v>
      </c>
    </row>
    <row r="19" spans="1:31">
      <c r="F19" s="42"/>
      <c r="H19" s="69" t="s">
        <v>105</v>
      </c>
      <c r="I19" s="14">
        <f t="shared" si="0"/>
        <v>1338.4317940484245</v>
      </c>
      <c r="J19" s="14"/>
      <c r="K19" s="14">
        <f>SUMIFS(RehabCost_2!C:C,RehabCost_2!$A:$A,$B$10)/1000</f>
        <v>0</v>
      </c>
      <c r="L19" s="14">
        <f>SUMIFS(RehabCost_2!D:D,RehabCost_2!$A:$A,$B$10)/1000</f>
        <v>112.97132743362832</v>
      </c>
      <c r="M19" s="14">
        <f>SUMIFS(RehabCost_2!E:E,RehabCost_2!$A:$A,$B$10)/1000</f>
        <v>267.59575221238936</v>
      </c>
      <c r="N19" s="14">
        <f>SUMIFS(RehabCost_2!F:F,RehabCost_2!$A:$A,$B$10)/1000</f>
        <v>0</v>
      </c>
      <c r="O19" s="14">
        <f>SUMIFS(RehabCost_2!G:G,RehabCost_2!$A:$A,$B$10)/1000</f>
        <v>0</v>
      </c>
      <c r="P19" s="14">
        <f>SUMIFS(RehabCost_2!H:H,RehabCost_2!$A:$A,$B$10)/1000</f>
        <v>0</v>
      </c>
      <c r="Q19" s="14">
        <f>SUMIFS(RehabCost_2!I:I,RehabCost_2!$A:$A,$B$10)/1000</f>
        <v>0</v>
      </c>
      <c r="R19" s="14">
        <f>SUMIFS(RehabCost_2!J:J,RehabCost_2!$A:$A,$B$10)/1000</f>
        <v>164.63132743362831</v>
      </c>
      <c r="S19" s="14">
        <f>SUMIFS(RehabCost_2!K:K,RehabCost_2!$A:$A,$B$10)/1000</f>
        <v>272.4474021669493</v>
      </c>
      <c r="T19" s="14">
        <f>SUMIFS(RehabCost_2!L:L,RehabCost_2!$A:$A,$B$10)/1000</f>
        <v>74.881102195462617</v>
      </c>
      <c r="U19" s="14">
        <f>SUMIFS(RehabCost_2!M:M,RehabCost_2!$A:$A,$B$10)/1000</f>
        <v>60.955752212389378</v>
      </c>
      <c r="V19" s="14">
        <f>SUMIFS(RehabCost_2!N:N,RehabCost_2!$A:$A,$B$10)/1000</f>
        <v>539.80920743179968</v>
      </c>
      <c r="W19" s="14">
        <f>SUMIFS(RehabCost_2!O:O,RehabCost_2!$A:$A,$B$10)/1000</f>
        <v>24.164968257620174</v>
      </c>
      <c r="X19" s="14">
        <f>SUMIFS(RehabCost_2!P:P,RehabCost_2!$A:$A,$B$10)/1000</f>
        <v>5.3488672566371678</v>
      </c>
      <c r="Y19" s="14">
        <f>SUMIFS(RehabCost_2!Q:Q,RehabCost_2!$A:$A,$B$10)/1000</f>
        <v>834.3669036012368</v>
      </c>
      <c r="Z19" s="14">
        <f>SUMIFS(RehabCost_2!R:R,RehabCost_2!$A:$A,$B$10)/1000</f>
        <v>117.07469503335027</v>
      </c>
      <c r="AA19" s="14">
        <f>SUMIFS(RehabCost_2!S:S,RehabCost_2!$A:$A,$B$10)/1000</f>
        <v>274.04877557243054</v>
      </c>
      <c r="AB19" s="14">
        <f>SUMIFS(RehabCost_2!T:T,RehabCost_2!$A:$A,$B$10)/1000</f>
        <v>9.9341248120651322</v>
      </c>
      <c r="AC19" s="14">
        <f>SUMIFS(RehabCost_2!U:U,RehabCost_2!$A:$A,$B$10)/1000</f>
        <v>110.7546898994993</v>
      </c>
      <c r="AD19" s="14">
        <f>SUMIFS(RehabCost_2!V:V,RehabCost_2!$A:$A,$B$10)/1000</f>
        <v>12.997771267429027</v>
      </c>
      <c r="AE19" s="14">
        <f>SUMIFS(RehabCost_2!W:W,RehabCost_2!$A:$A,$B$10)/1000</f>
        <v>0.52750464866176983</v>
      </c>
    </row>
    <row r="20" spans="1:31">
      <c r="F20" s="42"/>
      <c r="H20" s="25" t="s">
        <v>106</v>
      </c>
      <c r="I20" s="14">
        <f>NPV(WACC,K20:AE20)/(1+WACC)^2+J20</f>
        <v>4202.3489952410273</v>
      </c>
      <c r="J20" s="14">
        <f>SUMIFS(ICTxCost_2!C:C,ICTxCost_2!$A:$A,$B$10)/1000</f>
        <v>20.276345588054056</v>
      </c>
      <c r="K20" s="14">
        <f>SUMIFS(ICTxCost_2!D:D,ICTxCost_2!$A:$A,$B$10)/1000</f>
        <v>0</v>
      </c>
      <c r="L20" s="14">
        <f>SUMIFS(ICTxCost_2!E:E,ICTxCost_2!$A:$A,$B$10)/1000</f>
        <v>23.79981895293653</v>
      </c>
      <c r="M20" s="14">
        <f>SUMIFS(ICTxCost_2!F:F,ICTxCost_2!$A:$A,$B$10)/1000</f>
        <v>23.79981895293653</v>
      </c>
      <c r="N20" s="14">
        <f>SUMIFS(ICTxCost_2!G:G,ICTxCost_2!$A:$A,$B$10)/1000</f>
        <v>153.29506199056974</v>
      </c>
      <c r="O20" s="14">
        <f>SUMIFS(ICTxCost_2!H:H,ICTxCost_2!$A:$A,$B$10)/1000</f>
        <v>305.67195162827312</v>
      </c>
      <c r="P20" s="14">
        <f>SUMIFS(ICTxCost_2!I:I,ICTxCost_2!$A:$A,$B$10)/1000</f>
        <v>305.67195162827312</v>
      </c>
      <c r="Q20" s="14">
        <f>SUMIFS(ICTxCost_2!J:J,ICTxCost_2!$A:$A,$B$10)/1000</f>
        <v>431.20148452028593</v>
      </c>
      <c r="R20" s="14">
        <f>SUMIFS(ICTxCost_2!K:K,ICTxCost_2!$A:$A,$B$10)/1000</f>
        <v>431.20148452028593</v>
      </c>
      <c r="S20" s="14">
        <f>SUMIFS(ICTxCost_2!L:L,ICTxCost_2!$A:$A,$B$10)/1000</f>
        <v>431.20148452028593</v>
      </c>
      <c r="T20" s="14">
        <f>SUMIFS(ICTxCost_2!M:M,ICTxCost_2!$A:$A,$B$10)/1000</f>
        <v>431.20148452028593</v>
      </c>
      <c r="U20" s="14">
        <f>SUMIFS(ICTxCost_2!N:N,ICTxCost_2!$A:$A,$B$10)/1000</f>
        <v>431.20148452028593</v>
      </c>
      <c r="V20" s="14">
        <f>SUMIFS(ICTxCost_2!O:O,ICTxCost_2!$A:$A,$B$10)/1000</f>
        <v>584.66678051254439</v>
      </c>
      <c r="W20" s="14">
        <f>SUMIFS(ICTxCost_2!P:P,ICTxCost_2!$A:$A,$B$10)/1000</f>
        <v>584.66678051254439</v>
      </c>
      <c r="X20" s="14">
        <f>SUMIFS(ICTxCost_2!Q:Q,ICTxCost_2!$A:$A,$B$10)/1000</f>
        <v>584.66678051254439</v>
      </c>
      <c r="Y20" s="14">
        <f>SUMIFS(ICTxCost_2!R:R,ICTxCost_2!$A:$A,$B$10)/1000</f>
        <v>667.74846557691126</v>
      </c>
      <c r="Z20" s="14">
        <f>SUMIFS(ICTxCost_2!S:S,ICTxCost_2!$A:$A,$B$10)/1000</f>
        <v>801.6224471871792</v>
      </c>
      <c r="AA20" s="14">
        <f>SUMIFS(ICTxCost_2!T:T,ICTxCost_2!$A:$A,$B$10)/1000</f>
        <v>801.6224471871792</v>
      </c>
      <c r="AB20" s="14">
        <f>SUMIFS(ICTxCost_2!U:U,ICTxCost_2!$A:$A,$B$10)/1000</f>
        <v>801.6224471871792</v>
      </c>
      <c r="AC20" s="14">
        <f>SUMIFS(ICTxCost_2!V:V,ICTxCost_2!$A:$A,$B$10)/1000</f>
        <v>801.6224471871792</v>
      </c>
      <c r="AD20" s="14">
        <f>SUMIFS(ICTxCost_2!W:W,ICTxCost_2!$A:$A,$B$10)/1000</f>
        <v>801.6224471871792</v>
      </c>
      <c r="AE20" s="14">
        <f>SUMIFS(ICTxCost_2!X:X,ICTxCost_2!$A:$A,$B$10)/1000</f>
        <v>801.6224471871792</v>
      </c>
    </row>
    <row r="21" spans="1:31">
      <c r="H21" s="75" t="s">
        <v>107</v>
      </c>
      <c r="I21" s="16">
        <f>SUM(I13:I20)</f>
        <v>84836.072114497278</v>
      </c>
      <c r="J21" s="79">
        <f t="shared" ref="J21:AE21" si="1">SUM(J13:J20)</f>
        <v>20.276345588054056</v>
      </c>
      <c r="K21" s="79">
        <f t="shared" si="1"/>
        <v>6836.719321082066</v>
      </c>
      <c r="L21" s="79">
        <f t="shared" si="1"/>
        <v>6970.3500428681755</v>
      </c>
      <c r="M21" s="79">
        <f t="shared" si="1"/>
        <v>6643.2139396331186</v>
      </c>
      <c r="N21" s="16">
        <f t="shared" si="1"/>
        <v>8033.5788541407101</v>
      </c>
      <c r="O21" s="16">
        <f t="shared" si="1"/>
        <v>7006.0768900258499</v>
      </c>
      <c r="P21" s="16">
        <f t="shared" si="1"/>
        <v>7096.7656142577562</v>
      </c>
      <c r="Q21" s="16">
        <f t="shared" si="1"/>
        <v>7830.5410741007117</v>
      </c>
      <c r="R21" s="16">
        <f t="shared" si="1"/>
        <v>7108.3308628042432</v>
      </c>
      <c r="S21" s="16">
        <f t="shared" si="1"/>
        <v>7151.8750833087497</v>
      </c>
      <c r="T21" s="16">
        <f t="shared" si="1"/>
        <v>7762.586197447974</v>
      </c>
      <c r="U21" s="16">
        <f t="shared" si="1"/>
        <v>7902.015562926751</v>
      </c>
      <c r="V21" s="16">
        <f t="shared" si="1"/>
        <v>8677.3148597228501</v>
      </c>
      <c r="W21" s="16">
        <f t="shared" si="1"/>
        <v>7765.7583532647877</v>
      </c>
      <c r="X21" s="16">
        <f t="shared" si="1"/>
        <v>7834.832267314946</v>
      </c>
      <c r="Y21" s="16">
        <f t="shared" si="1"/>
        <v>9633.0280545769547</v>
      </c>
      <c r="Z21" s="16">
        <f t="shared" si="1"/>
        <v>9477.364140813761</v>
      </c>
      <c r="AA21" s="16">
        <f t="shared" si="1"/>
        <v>11362.968758964051</v>
      </c>
      <c r="AB21" s="16">
        <f t="shared" si="1"/>
        <v>10118.554992827247</v>
      </c>
      <c r="AC21" s="16">
        <f t="shared" si="1"/>
        <v>10298.71297851845</v>
      </c>
      <c r="AD21" s="16">
        <f t="shared" si="1"/>
        <v>11445.814026063366</v>
      </c>
      <c r="AE21" s="16">
        <f t="shared" si="1"/>
        <v>10563.326395093029</v>
      </c>
    </row>
    <row r="22" spans="1:31">
      <c r="H22" s="72" t="s">
        <v>108</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278</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H24" s="92" t="s">
        <v>280</v>
      </c>
      <c r="X24" s="29"/>
    </row>
    <row r="25" spans="1:31">
      <c r="J25"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74</v>
      </c>
      <c r="B29" s="20" t="s">
        <v>75</v>
      </c>
    </row>
    <row r="31" spans="1:31">
      <c r="H31" s="82" t="s">
        <v>110</v>
      </c>
      <c r="I31" s="4" t="s">
        <v>78</v>
      </c>
      <c r="J31" s="4" t="s">
        <v>79</v>
      </c>
      <c r="K31" s="4" t="s">
        <v>80</v>
      </c>
      <c r="L31" s="4" t="s">
        <v>81</v>
      </c>
      <c r="M31" s="4" t="s">
        <v>82</v>
      </c>
      <c r="N31" s="4" t="s">
        <v>83</v>
      </c>
      <c r="O31" s="4" t="s">
        <v>84</v>
      </c>
      <c r="P31" s="4" t="s">
        <v>85</v>
      </c>
      <c r="Q31" s="4" t="s">
        <v>86</v>
      </c>
      <c r="R31" s="4" t="s">
        <v>87</v>
      </c>
      <c r="S31" s="4" t="s">
        <v>88</v>
      </c>
      <c r="T31" s="4" t="s">
        <v>89</v>
      </c>
      <c r="U31" s="4" t="s">
        <v>90</v>
      </c>
      <c r="V31" s="4" t="s">
        <v>91</v>
      </c>
      <c r="W31" s="4" t="s">
        <v>92</v>
      </c>
      <c r="X31" s="4" t="s">
        <v>93</v>
      </c>
      <c r="Y31" s="4" t="s">
        <v>94</v>
      </c>
      <c r="Z31" s="4" t="s">
        <v>95</v>
      </c>
      <c r="AA31" s="4" t="s">
        <v>96</v>
      </c>
      <c r="AB31" s="4" t="s">
        <v>97</v>
      </c>
      <c r="AC31" s="4" t="s">
        <v>98</v>
      </c>
    </row>
    <row r="32" spans="1:31">
      <c r="H32" s="76" t="s">
        <v>111</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112</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113</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114</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6851.4855095999992</v>
      </c>
      <c r="M35" s="1">
        <f>SUMIFS(Capacity_2!H:H,Capacity_2!$A:$A,$B$29,Capacity_2!$B:$B,$H35)</f>
        <v>6851.4855095999992</v>
      </c>
      <c r="N35" s="1">
        <f>SUMIFS(Capacity_2!I:I,Capacity_2!$A:$A,$B$29,Capacity_2!$B:$B,$H35)</f>
        <v>6851.4855095999992</v>
      </c>
      <c r="O35" s="1">
        <f>SUMIFS(Capacity_2!J:J,Capacity_2!$A:$A,$B$29,Capacity_2!$B:$B,$H35)</f>
        <v>6851.4855095999992</v>
      </c>
      <c r="P35" s="1">
        <f>SUMIFS(Capacity_2!K:K,Capacity_2!$A:$A,$B$29,Capacity_2!$B:$B,$H35)</f>
        <v>6851.4855095999992</v>
      </c>
      <c r="Q35" s="1">
        <f>SUMIFS(Capacity_2!L:L,Capacity_2!$A:$A,$B$29,Capacity_2!$B:$B,$H35)</f>
        <v>6851.4855095999992</v>
      </c>
      <c r="R35" s="1">
        <f>SUMIFS(Capacity_2!M:M,Capacity_2!$A:$A,$B$29,Capacity_2!$B:$B,$H35)</f>
        <v>6468.9855095999992</v>
      </c>
      <c r="S35" s="1">
        <f>SUMIFS(Capacity_2!N:N,Capacity_2!$A:$A,$B$29,Capacity_2!$B:$B,$H35)</f>
        <v>6468.9855095999992</v>
      </c>
      <c r="T35" s="1">
        <f>SUMIFS(Capacity_2!O:O,Capacity_2!$A:$A,$B$29,Capacity_2!$B:$B,$H35)</f>
        <v>6234.6455096399995</v>
      </c>
      <c r="U35" s="1">
        <f>SUMIFS(Capacity_2!P:P,Capacity_2!$A:$A,$B$29,Capacity_2!$B:$B,$H35)</f>
        <v>5772.6455096300006</v>
      </c>
      <c r="V35" s="1">
        <f>SUMIFS(Capacity_2!Q:Q,Capacity_2!$A:$A,$B$29,Capacity_2!$B:$B,$H35)</f>
        <v>5655.6455096300006</v>
      </c>
      <c r="W35" s="1">
        <f>SUMIFS(Capacity_2!R:R,Capacity_2!$A:$A,$B$29,Capacity_2!$B:$B,$H35)</f>
        <v>5525.6455096300006</v>
      </c>
      <c r="X35" s="1">
        <f>SUMIFS(Capacity_2!S:S,Capacity_2!$A:$A,$B$29,Capacity_2!$B:$B,$H35)</f>
        <v>5525.6455096300006</v>
      </c>
      <c r="Y35" s="1">
        <f>SUMIFS(Capacity_2!T:T,Capacity_2!$A:$A,$B$29,Capacity_2!$B:$B,$H35)</f>
        <v>5525.6455096300006</v>
      </c>
      <c r="Z35" s="1">
        <f>SUMIFS(Capacity_2!U:U,Capacity_2!$A:$A,$B$29,Capacity_2!$B:$B,$H35)</f>
        <v>5706.8457517899997</v>
      </c>
      <c r="AA35" s="1">
        <f>SUMIFS(Capacity_2!V:V,Capacity_2!$A:$A,$B$29,Capacity_2!$B:$B,$H35)</f>
        <v>5266.8457517899997</v>
      </c>
      <c r="AB35" s="1">
        <f>SUMIFS(Capacity_2!W:W,Capacity_2!$A:$A,$B$29,Capacity_2!$B:$B,$H35)</f>
        <v>5146.8457517899997</v>
      </c>
      <c r="AC35" s="1">
        <f>SUMIFS(Capacity_2!X:X,Capacity_2!$A:$A,$B$29,Capacity_2!$B:$B,$H35)</f>
        <v>5146.8457517899997</v>
      </c>
    </row>
    <row r="36" spans="1:30">
      <c r="H36" s="76" t="s">
        <v>115</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116</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3508.6262781719997</v>
      </c>
      <c r="P37" s="1">
        <f>SUMIFS(Capacity_2!K:K,Capacity_2!$A:$A,$B$29,Capacity_2!$B:$B,$H37)</f>
        <v>3582.2361818207</v>
      </c>
      <c r="Q37" s="1">
        <f>SUMIFS(Capacity_2!L:L,Capacity_2!$A:$A,$B$29,Capacity_2!$B:$B,$H37)</f>
        <v>3727.3763295116996</v>
      </c>
      <c r="R37" s="1">
        <f>SUMIFS(Capacity_2!M:M,Capacity_2!$A:$A,$B$29,Capacity_2!$B:$B,$H37)</f>
        <v>3739.6627913129</v>
      </c>
      <c r="S37" s="1">
        <f>SUMIFS(Capacity_2!N:N,Capacity_2!$A:$A,$B$29,Capacity_2!$B:$B,$H37)</f>
        <v>4329.9124413560003</v>
      </c>
      <c r="T37" s="1">
        <f>SUMIFS(Capacity_2!O:O,Capacity_2!$A:$A,$B$29,Capacity_2!$B:$B,$H37)</f>
        <v>4398.3869418746008</v>
      </c>
      <c r="U37" s="1">
        <f>SUMIFS(Capacity_2!P:P,Capacity_2!$A:$A,$B$29,Capacity_2!$B:$B,$H37)</f>
        <v>4811.7270093152993</v>
      </c>
      <c r="V37" s="1">
        <f>SUMIFS(Capacity_2!Q:Q,Capacity_2!$A:$A,$B$29,Capacity_2!$B:$B,$H37)</f>
        <v>6419.5945860232996</v>
      </c>
      <c r="W37" s="1">
        <f>SUMIFS(Capacity_2!R:R,Capacity_2!$A:$A,$B$29,Capacity_2!$B:$B,$H37)</f>
        <v>9951.5918232508993</v>
      </c>
      <c r="X37" s="1">
        <f>SUMIFS(Capacity_2!S:S,Capacity_2!$A:$A,$B$29,Capacity_2!$B:$B,$H37)</f>
        <v>10038.534982777001</v>
      </c>
      <c r="Y37" s="1">
        <f>SUMIFS(Capacity_2!T:T,Capacity_2!$A:$A,$B$29,Capacity_2!$B:$B,$H37)</f>
        <v>10903.839472143598</v>
      </c>
      <c r="Z37" s="1">
        <f>SUMIFS(Capacity_2!U:U,Capacity_2!$A:$A,$B$29,Capacity_2!$B:$B,$H37)</f>
        <v>13165.235046459698</v>
      </c>
      <c r="AA37" s="1">
        <f>SUMIFS(Capacity_2!V:V,Capacity_2!$A:$A,$B$29,Capacity_2!$B:$B,$H37)</f>
        <v>13284.3959119625</v>
      </c>
      <c r="AB37" s="1">
        <f>SUMIFS(Capacity_2!W:W,Capacity_2!$A:$A,$B$29,Capacity_2!$B:$B,$H37)</f>
        <v>13442.196265631199</v>
      </c>
      <c r="AC37" s="1">
        <f>SUMIFS(Capacity_2!X:X,Capacity_2!$A:$A,$B$29,Capacity_2!$B:$B,$H37)</f>
        <v>15929.992313907602</v>
      </c>
    </row>
    <row r="38" spans="1:30">
      <c r="H38" s="76" t="s">
        <v>117</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118</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10092.657999999999</v>
      </c>
      <c r="M39" s="1">
        <f>SUMIFS(Capacity_2!H:H,Capacity_2!$A:$A,$B$29,Capacity_2!$B:$B,$H39)</f>
        <v>10156.458401240001</v>
      </c>
      <c r="N39" s="1">
        <f>SUMIFS(Capacity_2!I:I,Capacity_2!$A:$A,$B$29,Capacity_2!$B:$B,$H39)</f>
        <v>10570.30100662</v>
      </c>
      <c r="O39" s="1">
        <f>SUMIFS(Capacity_2!J:J,Capacity_2!$A:$A,$B$29,Capacity_2!$B:$B,$H39)</f>
        <v>10939.56458326</v>
      </c>
      <c r="P39" s="1">
        <f>SUMIFS(Capacity_2!K:K,Capacity_2!$A:$A,$B$29,Capacity_2!$B:$B,$H39)</f>
        <v>12383.0675032</v>
      </c>
      <c r="Q39" s="1">
        <f>SUMIFS(Capacity_2!L:L,Capacity_2!$A:$A,$B$29,Capacity_2!$B:$B,$H39)</f>
        <v>12740.792662739997</v>
      </c>
      <c r="R39" s="1">
        <f>SUMIFS(Capacity_2!M:M,Capacity_2!$A:$A,$B$29,Capacity_2!$B:$B,$H39)</f>
        <v>12694.792662739997</v>
      </c>
      <c r="S39" s="1">
        <f>SUMIFS(Capacity_2!N:N,Capacity_2!$A:$A,$B$29,Capacity_2!$B:$B,$H39)</f>
        <v>12879.792662739997</v>
      </c>
      <c r="T39" s="1">
        <f>SUMIFS(Capacity_2!O:O,Capacity_2!$A:$A,$B$29,Capacity_2!$B:$B,$H39)</f>
        <v>16000.505504340001</v>
      </c>
      <c r="U39" s="1">
        <f>SUMIFS(Capacity_2!P:P,Capacity_2!$A:$A,$B$29,Capacity_2!$B:$B,$H39)</f>
        <v>15921.80550434</v>
      </c>
      <c r="V39" s="1">
        <f>SUMIFS(Capacity_2!Q:Q,Capacity_2!$A:$A,$B$29,Capacity_2!$B:$B,$H39)</f>
        <v>15921.80550434</v>
      </c>
      <c r="W39" s="1">
        <f>SUMIFS(Capacity_2!R:R,Capacity_2!$A:$A,$B$29,Capacity_2!$B:$B,$H39)</f>
        <v>20192.331786429997</v>
      </c>
      <c r="X39" s="1">
        <f>SUMIFS(Capacity_2!S:S,Capacity_2!$A:$A,$B$29,Capacity_2!$B:$B,$H39)</f>
        <v>21701.291519339997</v>
      </c>
      <c r="Y39" s="1">
        <f>SUMIFS(Capacity_2!T:T,Capacity_2!$A:$A,$B$29,Capacity_2!$B:$B,$H39)</f>
        <v>26184.028815950001</v>
      </c>
      <c r="Z39" s="1">
        <f>SUMIFS(Capacity_2!U:U,Capacity_2!$A:$A,$B$29,Capacity_2!$B:$B,$H39)</f>
        <v>25589.18286714</v>
      </c>
      <c r="AA39" s="1">
        <f>SUMIFS(Capacity_2!V:V,Capacity_2!$A:$A,$B$29,Capacity_2!$B:$B,$H39)</f>
        <v>25753.272738800002</v>
      </c>
      <c r="AB39" s="1">
        <f>SUMIFS(Capacity_2!W:W,Capacity_2!$A:$A,$B$29,Capacity_2!$B:$B,$H39)</f>
        <v>25682.601844389999</v>
      </c>
      <c r="AC39" s="1">
        <f>SUMIFS(Capacity_2!X:X,Capacity_2!$A:$A,$B$29,Capacity_2!$B:$B,$H39)</f>
        <v>25634.30184439</v>
      </c>
    </row>
    <row r="40" spans="1:30">
      <c r="H40" s="76" t="s">
        <v>119</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5941.7110000000011</v>
      </c>
      <c r="M40" s="1">
        <f>SUMIFS(Capacity_2!H:H,Capacity_2!$A:$A,$B$29,Capacity_2!$B:$B,$H40)</f>
        <v>5981.7110000000011</v>
      </c>
      <c r="N40" s="1">
        <f>SUMIFS(Capacity_2!I:I,Capacity_2!$A:$A,$B$29,Capacity_2!$B:$B,$H40)</f>
        <v>6021.7110000000011</v>
      </c>
      <c r="O40" s="1">
        <f>SUMIFS(Capacity_2!J:J,Capacity_2!$A:$A,$B$29,Capacity_2!$B:$B,$H40)</f>
        <v>6794.7329205200003</v>
      </c>
      <c r="P40" s="1">
        <f>SUMIFS(Capacity_2!K:K,Capacity_2!$A:$A,$B$29,Capacity_2!$B:$B,$H40)</f>
        <v>6834.7329205200003</v>
      </c>
      <c r="Q40" s="1">
        <f>SUMIFS(Capacity_2!L:L,Capacity_2!$A:$A,$B$29,Capacity_2!$B:$B,$H40)</f>
        <v>7118.1229702700002</v>
      </c>
      <c r="R40" s="1">
        <f>SUMIFS(Capacity_2!M:M,Capacity_2!$A:$A,$B$29,Capacity_2!$B:$B,$H40)</f>
        <v>7118.1229702700002</v>
      </c>
      <c r="S40" s="1">
        <f>SUMIFS(Capacity_2!N:N,Capacity_2!$A:$A,$B$29,Capacity_2!$B:$B,$H40)</f>
        <v>8157.9489944500001</v>
      </c>
      <c r="T40" s="1">
        <f>SUMIFS(Capacity_2!O:O,Capacity_2!$A:$A,$B$29,Capacity_2!$B:$B,$H40)</f>
        <v>9407.687021650001</v>
      </c>
      <c r="U40" s="1">
        <f>SUMIFS(Capacity_2!P:P,Capacity_2!$A:$A,$B$29,Capacity_2!$B:$B,$H40)</f>
        <v>10613.054756490001</v>
      </c>
      <c r="V40" s="1">
        <f>SUMIFS(Capacity_2!Q:Q,Capacity_2!$A:$A,$B$29,Capacity_2!$B:$B,$H40)</f>
        <v>10726.565530450001</v>
      </c>
      <c r="W40" s="1">
        <f>SUMIFS(Capacity_2!R:R,Capacity_2!$A:$A,$B$29,Capacity_2!$B:$B,$H40)</f>
        <v>14858.139456970001</v>
      </c>
      <c r="X40" s="1">
        <f>SUMIFS(Capacity_2!S:S,Capacity_2!$A:$A,$B$29,Capacity_2!$B:$B,$H40)</f>
        <v>14858.139456970001</v>
      </c>
      <c r="Y40" s="1">
        <f>SUMIFS(Capacity_2!T:T,Capacity_2!$A:$A,$B$29,Capacity_2!$B:$B,$H40)</f>
        <v>15654.69341632</v>
      </c>
      <c r="Z40" s="1">
        <f>SUMIFS(Capacity_2!U:U,Capacity_2!$A:$A,$B$29,Capacity_2!$B:$B,$H40)</f>
        <v>15504.393416320001</v>
      </c>
      <c r="AA40" s="1">
        <f>SUMIFS(Capacity_2!V:V,Capacity_2!$A:$A,$B$29,Capacity_2!$B:$B,$H40)</f>
        <v>15663.206037850001</v>
      </c>
      <c r="AB40" s="1">
        <f>SUMIFS(Capacity_2!W:W,Capacity_2!$A:$A,$B$29,Capacity_2!$B:$B,$H40)</f>
        <v>18013.503380749997</v>
      </c>
      <c r="AC40" s="1">
        <f>SUMIFS(Capacity_2!X:X,Capacity_2!$A:$A,$B$29,Capacity_2!$B:$B,$H40)</f>
        <v>18013.503380749997</v>
      </c>
    </row>
    <row r="41" spans="1:30">
      <c r="H41" s="77" t="s">
        <v>120</v>
      </c>
      <c r="I41" s="1">
        <f>SUMIFS(Capacity_2!D:D,Capacity_2!$A:$A,$B$29,Capacity_2!$B:$B,$H41)</f>
        <v>13006.680640449098</v>
      </c>
      <c r="J41" s="1">
        <f>SUMIFS(Capacity_2!E:E,Capacity_2!$A:$A,$B$29,Capacity_2!$B:$B,$H41)</f>
        <v>14224.879354994078</v>
      </c>
      <c r="K41" s="1">
        <f>SUMIFS(Capacity_2!F:F,Capacity_2!$A:$A,$B$29,Capacity_2!$B:$B,$H41)</f>
        <v>15292.659810490981</v>
      </c>
      <c r="L41" s="1">
        <f>SUMIFS(Capacity_2!G:G,Capacity_2!$A:$A,$B$29,Capacity_2!$B:$B,$H41)</f>
        <v>16381.079009291841</v>
      </c>
      <c r="M41" s="1">
        <f>SUMIFS(Capacity_2!H:H,Capacity_2!$A:$A,$B$29,Capacity_2!$B:$B,$H41)</f>
        <v>17541.10463570146</v>
      </c>
      <c r="N41" s="1">
        <f>SUMIFS(Capacity_2!I:I,Capacity_2!$A:$A,$B$29,Capacity_2!$B:$B,$H41)</f>
        <v>18602.738731555699</v>
      </c>
      <c r="O41" s="1">
        <f>SUMIFS(Capacity_2!J:J,Capacity_2!$A:$A,$B$29,Capacity_2!$B:$B,$H41)</f>
        <v>19662.10901958996</v>
      </c>
      <c r="P41" s="1">
        <f>SUMIFS(Capacity_2!K:K,Capacity_2!$A:$A,$B$29,Capacity_2!$B:$B,$H41)</f>
        <v>20484.532793208251</v>
      </c>
      <c r="Q41" s="1">
        <f>SUMIFS(Capacity_2!L:L,Capacity_2!$A:$A,$B$29,Capacity_2!$B:$B,$H41)</f>
        <v>21073.288446986568</v>
      </c>
      <c r="R41" s="1">
        <f>SUMIFS(Capacity_2!M:M,Capacity_2!$A:$A,$B$29,Capacity_2!$B:$B,$H41)</f>
        <v>21631.393003357611</v>
      </c>
      <c r="S41" s="1">
        <f>SUMIFS(Capacity_2!N:N,Capacity_2!$A:$A,$B$29,Capacity_2!$B:$B,$H41)</f>
        <v>22277.92423412258</v>
      </c>
      <c r="T41" s="1">
        <f>SUMIFS(Capacity_2!O:O,Capacity_2!$A:$A,$B$29,Capacity_2!$B:$B,$H41)</f>
        <v>22963.934899057946</v>
      </c>
      <c r="U41" s="1">
        <f>SUMIFS(Capacity_2!P:P,Capacity_2!$A:$A,$B$29,Capacity_2!$B:$B,$H41)</f>
        <v>23877.268731682496</v>
      </c>
      <c r="V41" s="1">
        <f>SUMIFS(Capacity_2!Q:Q,Capacity_2!$A:$A,$B$29,Capacity_2!$B:$B,$H41)</f>
        <v>24756.332344044513</v>
      </c>
      <c r="W41" s="1">
        <f>SUMIFS(Capacity_2!R:R,Capacity_2!$A:$A,$B$29,Capacity_2!$B:$B,$H41)</f>
        <v>25651.893540848872</v>
      </c>
      <c r="X41" s="1">
        <f>SUMIFS(Capacity_2!S:S,Capacity_2!$A:$A,$B$29,Capacity_2!$B:$B,$H41)</f>
        <v>26434.605415223064</v>
      </c>
      <c r="Y41" s="1">
        <f>SUMIFS(Capacity_2!T:T,Capacity_2!$A:$A,$B$29,Capacity_2!$B:$B,$H41)</f>
        <v>27315.811930014359</v>
      </c>
      <c r="Z41" s="1">
        <f>SUMIFS(Capacity_2!U:U,Capacity_2!$A:$A,$B$29,Capacity_2!$B:$B,$H41)</f>
        <v>27968.244929459226</v>
      </c>
      <c r="AA41" s="1">
        <f>SUMIFS(Capacity_2!V:V,Capacity_2!$A:$A,$B$29,Capacity_2!$B:$B,$H41)</f>
        <v>28626.633009090972</v>
      </c>
      <c r="AB41" s="1">
        <f>SUMIFS(Capacity_2!W:W,Capacity_2!$A:$A,$B$29,Capacity_2!$B:$B,$H41)</f>
        <v>29310.000048850183</v>
      </c>
      <c r="AC41" s="1">
        <f>SUMIFS(Capacity_2!X:X,Capacity_2!$A:$A,$B$29,Capacity_2!$B:$B,$H41)</f>
        <v>29924.070216174845</v>
      </c>
    </row>
    <row r="42" spans="1:30">
      <c r="H42" s="69" t="s">
        <v>121</v>
      </c>
      <c r="I42" s="1">
        <f>SUM(I32:I37,I44)</f>
        <v>42854.449828111559</v>
      </c>
      <c r="J42" s="1">
        <f t="shared" ref="J42:AC42" si="2">SUM(J32:J37,J44)</f>
        <v>42201.343601690627</v>
      </c>
      <c r="K42" s="1">
        <f t="shared" si="2"/>
        <v>40586.171306663542</v>
      </c>
      <c r="L42" s="1">
        <f t="shared" si="2"/>
        <v>42756.789038786781</v>
      </c>
      <c r="M42" s="1">
        <f t="shared" si="2"/>
        <v>42852.537012391003</v>
      </c>
      <c r="N42" s="1">
        <f t="shared" si="2"/>
        <v>42954.110340795422</v>
      </c>
      <c r="O42" s="1">
        <f t="shared" si="2"/>
        <v>43062.232372030281</v>
      </c>
      <c r="P42" s="1">
        <f t="shared" si="2"/>
        <v>42096.479474110747</v>
      </c>
      <c r="Q42" s="1">
        <f t="shared" si="2"/>
        <v>40615.491101410051</v>
      </c>
      <c r="R42" s="1">
        <f t="shared" si="2"/>
        <v>39938.912576617156</v>
      </c>
      <c r="S42" s="1">
        <f t="shared" si="2"/>
        <v>40200.230216887976</v>
      </c>
      <c r="T42" s="1">
        <f t="shared" si="2"/>
        <v>36821.673194295654</v>
      </c>
      <c r="U42" s="1">
        <f t="shared" si="2"/>
        <v>36815.571789522794</v>
      </c>
      <c r="V42" s="1">
        <f t="shared" si="2"/>
        <v>38354.847165090621</v>
      </c>
      <c r="W42" s="1">
        <f t="shared" si="2"/>
        <v>36581.44904761287</v>
      </c>
      <c r="X42" s="1">
        <f t="shared" si="2"/>
        <v>36408.577917640701</v>
      </c>
      <c r="Y42" s="1">
        <f t="shared" si="2"/>
        <v>35560.161418221913</v>
      </c>
      <c r="Z42" s="1">
        <f t="shared" si="2"/>
        <v>38051.914986723263</v>
      </c>
      <c r="AA42" s="1">
        <f t="shared" si="2"/>
        <v>37142.47004295668</v>
      </c>
      <c r="AB42" s="1">
        <f t="shared" si="2"/>
        <v>37233.198615938178</v>
      </c>
      <c r="AC42" s="1">
        <f t="shared" si="2"/>
        <v>39773.81207276167</v>
      </c>
    </row>
    <row r="44" spans="1:30">
      <c r="H44" s="69" t="s">
        <v>122</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74</v>
      </c>
      <c r="B48" s="20" t="s">
        <v>75</v>
      </c>
    </row>
    <row r="50" spans="8:32">
      <c r="H50" s="82" t="s">
        <v>123</v>
      </c>
      <c r="I50" s="4" t="s">
        <v>78</v>
      </c>
      <c r="J50" s="4" t="s">
        <v>79</v>
      </c>
      <c r="K50" s="4" t="s">
        <v>80</v>
      </c>
      <c r="L50" s="4" t="s">
        <v>81</v>
      </c>
      <c r="M50" s="4" t="s">
        <v>82</v>
      </c>
      <c r="N50" s="4" t="s">
        <v>83</v>
      </c>
      <c r="O50" s="4" t="s">
        <v>84</v>
      </c>
      <c r="P50" s="4" t="s">
        <v>85</v>
      </c>
      <c r="Q50" s="4" t="s">
        <v>86</v>
      </c>
      <c r="R50" s="4" t="s">
        <v>87</v>
      </c>
      <c r="S50" s="4" t="s">
        <v>88</v>
      </c>
      <c r="T50" s="4" t="s">
        <v>89</v>
      </c>
      <c r="U50" s="4" t="s">
        <v>90</v>
      </c>
      <c r="V50" s="4" t="s">
        <v>91</v>
      </c>
      <c r="W50" s="4" t="s">
        <v>92</v>
      </c>
      <c r="X50" s="4" t="s">
        <v>93</v>
      </c>
      <c r="Y50" s="4" t="s">
        <v>94</v>
      </c>
      <c r="Z50" s="4" t="s">
        <v>95</v>
      </c>
      <c r="AA50" s="4" t="s">
        <v>96</v>
      </c>
      <c r="AB50" s="4" t="s">
        <v>97</v>
      </c>
      <c r="AC50" s="4" t="s">
        <v>98</v>
      </c>
    </row>
    <row r="51" spans="8:32">
      <c r="H51" s="69" t="s">
        <v>111</v>
      </c>
      <c r="I51" s="1">
        <f>SUMIFS(Generation_2!C:C,Generation_2!$A:$A,$B$48,Generation_2!$B:$B,$H51)</f>
        <v>96130.494866372872</v>
      </c>
      <c r="J51" s="1">
        <f>SUMIFS(Generation_2!D:D,Generation_2!$A:$A,$B$48,Generation_2!$B:$B,$H51)</f>
        <v>93104.16329134957</v>
      </c>
      <c r="K51" s="1">
        <f>SUMIFS(Generation_2!E:E,Generation_2!$A:$A,$B$48,Generation_2!$B:$B,$H51)</f>
        <v>94351.812854809294</v>
      </c>
      <c r="L51" s="1">
        <f>SUMIFS(Generation_2!F:F,Generation_2!$A:$A,$B$48,Generation_2!$B:$B,$H51)</f>
        <v>89395.445724758756</v>
      </c>
      <c r="M51" s="1">
        <f>SUMIFS(Generation_2!G:G,Generation_2!$A:$A,$B$48,Generation_2!$B:$B,$H51)</f>
        <v>88450.864261860348</v>
      </c>
      <c r="N51" s="1">
        <f>SUMIFS(Generation_2!H:H,Generation_2!$A:$A,$B$48,Generation_2!$B:$B,$H51)</f>
        <v>84704.507589741377</v>
      </c>
      <c r="O51" s="1">
        <f>SUMIFS(Generation_2!I:I,Generation_2!$A:$A,$B$48,Generation_2!$B:$B,$H51)</f>
        <v>87078.997985621187</v>
      </c>
      <c r="P51" s="1">
        <f>SUMIFS(Generation_2!J:J,Generation_2!$A:$A,$B$48,Generation_2!$B:$B,$H51)</f>
        <v>75093.22438290331</v>
      </c>
      <c r="Q51" s="1">
        <f>SUMIFS(Generation_2!K:K,Generation_2!$A:$A,$B$48,Generation_2!$B:$B,$H51)</f>
        <v>76127.246672837893</v>
      </c>
      <c r="R51" s="1">
        <f>SUMIFS(Generation_2!L:L,Generation_2!$A:$A,$B$48,Generation_2!$B:$B,$H51)</f>
        <v>83765.18976329724</v>
      </c>
      <c r="S51" s="1">
        <f>SUMIFS(Generation_2!M:M,Generation_2!$A:$A,$B$48,Generation_2!$B:$B,$H51)</f>
        <v>77704.114283396077</v>
      </c>
      <c r="T51" s="1">
        <f>SUMIFS(Generation_2!N:N,Generation_2!$A:$A,$B$48,Generation_2!$B:$B,$H51)</f>
        <v>71479.941832758923</v>
      </c>
      <c r="U51" s="1">
        <f>SUMIFS(Generation_2!O:O,Generation_2!$A:$A,$B$48,Generation_2!$B:$B,$H51)</f>
        <v>72418.074945995875</v>
      </c>
      <c r="V51" s="1">
        <f>SUMIFS(Generation_2!P:P,Generation_2!$A:$A,$B$48,Generation_2!$B:$B,$H51)</f>
        <v>71826.170167790027</v>
      </c>
      <c r="W51" s="1">
        <f>SUMIFS(Generation_2!Q:Q,Generation_2!$A:$A,$B$48,Generation_2!$B:$B,$H51)</f>
        <v>46475.379011518788</v>
      </c>
      <c r="X51" s="1">
        <f>SUMIFS(Generation_2!R:R,Generation_2!$A:$A,$B$48,Generation_2!$B:$B,$H51)</f>
        <v>41997.021594210884</v>
      </c>
      <c r="Y51" s="1">
        <f>SUMIFS(Generation_2!S:S,Generation_2!$A:$A,$B$48,Generation_2!$B:$B,$H51)</f>
        <v>33966.799000294159</v>
      </c>
      <c r="Z51" s="1">
        <f>SUMIFS(Generation_2!T:T,Generation_2!$A:$A,$B$48,Generation_2!$B:$B,$H51)</f>
        <v>34511.647995799751</v>
      </c>
      <c r="AA51" s="1">
        <f>SUMIFS(Generation_2!U:U,Generation_2!$A:$A,$B$48,Generation_2!$B:$B,$H51)</f>
        <v>35674.919377448212</v>
      </c>
      <c r="AB51" s="1">
        <f>SUMIFS(Generation_2!V:V,Generation_2!$A:$A,$B$48,Generation_2!$B:$B,$H51)</f>
        <v>34193.02523817261</v>
      </c>
      <c r="AC51" s="1">
        <f>SUMIFS(Generation_2!W:W,Generation_2!$A:$A,$B$48,Generation_2!$B:$B,$H51)</f>
        <v>33657.882502873035</v>
      </c>
      <c r="AE51" s="64"/>
      <c r="AF51" s="64"/>
    </row>
    <row r="52" spans="8:32">
      <c r="H52" s="69" t="s">
        <v>112</v>
      </c>
      <c r="I52" s="1">
        <f>SUMIFS(Generation_2!C:C,Generation_2!$A:$A,$B$48,Generation_2!$B:$B,$H52)</f>
        <v>30003.415493705041</v>
      </c>
      <c r="J52" s="1">
        <f>SUMIFS(Generation_2!D:D,Generation_2!$A:$A,$B$48,Generation_2!$B:$B,$H52)</f>
        <v>32265.645239009762</v>
      </c>
      <c r="K52" s="1">
        <f>SUMIFS(Generation_2!E:E,Generation_2!$A:$A,$B$48,Generation_2!$B:$B,$H52)</f>
        <v>31821.753612048535</v>
      </c>
      <c r="L52" s="1">
        <f>SUMIFS(Generation_2!F:F,Generation_2!$A:$A,$B$48,Generation_2!$B:$B,$H52)</f>
        <v>32827.160234562696</v>
      </c>
      <c r="M52" s="1">
        <f>SUMIFS(Generation_2!G:G,Generation_2!$A:$A,$B$48,Generation_2!$B:$B,$H52)</f>
        <v>32629.714830659781</v>
      </c>
      <c r="N52" s="1">
        <f>SUMIFS(Generation_2!H:H,Generation_2!$A:$A,$B$48,Generation_2!$B:$B,$H52)</f>
        <v>31693.816226642703</v>
      </c>
      <c r="O52" s="1">
        <f>SUMIFS(Generation_2!I:I,Generation_2!$A:$A,$B$48,Generation_2!$B:$B,$H52)</f>
        <v>34518.892374854186</v>
      </c>
      <c r="P52" s="1">
        <f>SUMIFS(Generation_2!J:J,Generation_2!$A:$A,$B$48,Generation_2!$B:$B,$H52)</f>
        <v>34524.596490990756</v>
      </c>
      <c r="Q52" s="1">
        <f>SUMIFS(Generation_2!K:K,Generation_2!$A:$A,$B$48,Generation_2!$B:$B,$H52)</f>
        <v>31848.782451711442</v>
      </c>
      <c r="R52" s="1">
        <f>SUMIFS(Generation_2!L:L,Generation_2!$A:$A,$B$48,Generation_2!$B:$B,$H52)</f>
        <v>29474.147434255305</v>
      </c>
      <c r="S52" s="1">
        <f>SUMIFS(Generation_2!M:M,Generation_2!$A:$A,$B$48,Generation_2!$B:$B,$H52)</f>
        <v>26183.887562744429</v>
      </c>
      <c r="T52" s="1">
        <f>SUMIFS(Generation_2!N:N,Generation_2!$A:$A,$B$48,Generation_2!$B:$B,$H52)</f>
        <v>23025.859994345039</v>
      </c>
      <c r="U52" s="1">
        <f>SUMIFS(Generation_2!O:O,Generation_2!$A:$A,$B$48,Generation_2!$B:$B,$H52)</f>
        <v>23162.134635891754</v>
      </c>
      <c r="V52" s="1">
        <f>SUMIFS(Generation_2!P:P,Generation_2!$A:$A,$B$48,Generation_2!$B:$B,$H52)</f>
        <v>23208.138971607845</v>
      </c>
      <c r="W52" s="1">
        <f>SUMIFS(Generation_2!Q:Q,Generation_2!$A:$A,$B$48,Generation_2!$B:$B,$H52)</f>
        <v>22997.959686268005</v>
      </c>
      <c r="X52" s="1">
        <f>SUMIFS(Generation_2!R:R,Generation_2!$A:$A,$B$48,Generation_2!$B:$B,$H52)</f>
        <v>22701.534553605772</v>
      </c>
      <c r="Y52" s="1">
        <f>SUMIFS(Generation_2!S:S,Generation_2!$A:$A,$B$48,Generation_2!$B:$B,$H52)</f>
        <v>22246.21992833259</v>
      </c>
      <c r="Z52" s="1">
        <f>SUMIFS(Generation_2!T:T,Generation_2!$A:$A,$B$48,Generation_2!$B:$B,$H52)</f>
        <v>22978.550950134173</v>
      </c>
      <c r="AA52" s="1">
        <f>SUMIFS(Generation_2!U:U,Generation_2!$A:$A,$B$48,Generation_2!$B:$B,$H52)</f>
        <v>23198.445432348803</v>
      </c>
      <c r="AB52" s="1">
        <f>SUMIFS(Generation_2!V:V,Generation_2!$A:$A,$B$48,Generation_2!$B:$B,$H52)</f>
        <v>22365.384565233038</v>
      </c>
      <c r="AC52" s="1">
        <f>SUMIFS(Generation_2!W:W,Generation_2!$A:$A,$B$48,Generation_2!$B:$B,$H52)</f>
        <v>22334.106497810484</v>
      </c>
      <c r="AE52" s="64"/>
      <c r="AF52" s="64"/>
    </row>
    <row r="53" spans="8:32">
      <c r="H53" s="69" t="s">
        <v>113</v>
      </c>
      <c r="I53" s="1">
        <f>SUMIFS(Generation_2!C:C,Generation_2!$A:$A,$B$48,Generation_2!$B:$B,$H53)</f>
        <v>3098.2354589753631</v>
      </c>
      <c r="J53" s="1">
        <f>SUMIFS(Generation_2!D:D,Generation_2!$A:$A,$B$48,Generation_2!$B:$B,$H53)</f>
        <v>3078.4751815464388</v>
      </c>
      <c r="K53" s="1">
        <f>SUMIFS(Generation_2!E:E,Generation_2!$A:$A,$B$48,Generation_2!$B:$B,$H53)</f>
        <v>2744.1167368748202</v>
      </c>
      <c r="L53" s="1">
        <f>SUMIFS(Generation_2!F:F,Generation_2!$A:$A,$B$48,Generation_2!$B:$B,$H53)</f>
        <v>1927.9770778337775</v>
      </c>
      <c r="M53" s="1">
        <f>SUMIFS(Generation_2!G:G,Generation_2!$A:$A,$B$48,Generation_2!$B:$B,$H53)</f>
        <v>1930.8459221167277</v>
      </c>
      <c r="N53" s="1">
        <f>SUMIFS(Generation_2!H:H,Generation_2!$A:$A,$B$48,Generation_2!$B:$B,$H53)</f>
        <v>1927.0996933317849</v>
      </c>
      <c r="O53" s="1">
        <f>SUMIFS(Generation_2!I:I,Generation_2!$A:$A,$B$48,Generation_2!$B:$B,$H53)</f>
        <v>1929.337914857874</v>
      </c>
      <c r="P53" s="1">
        <f>SUMIFS(Generation_2!J:J,Generation_2!$A:$A,$B$48,Generation_2!$B:$B,$H53)</f>
        <v>1877.5191031807722</v>
      </c>
      <c r="Q53" s="1">
        <f>SUMIFS(Generation_2!K:K,Generation_2!$A:$A,$B$48,Generation_2!$B:$B,$H53)</f>
        <v>1878.0725692912779</v>
      </c>
      <c r="R53" s="1">
        <f>SUMIFS(Generation_2!L:L,Generation_2!$A:$A,$B$48,Generation_2!$B:$B,$H53)</f>
        <v>1880.3800753241221</v>
      </c>
      <c r="S53" s="1">
        <f>SUMIFS(Generation_2!M:M,Generation_2!$A:$A,$B$48,Generation_2!$B:$B,$H53)</f>
        <v>1890.3662407097472</v>
      </c>
      <c r="T53" s="1">
        <f>SUMIFS(Generation_2!N:N,Generation_2!$A:$A,$B$48,Generation_2!$B:$B,$H53)</f>
        <v>4632.0451409288098</v>
      </c>
      <c r="U53" s="1">
        <f>SUMIFS(Generation_2!O:O,Generation_2!$A:$A,$B$48,Generation_2!$B:$B,$H53)</f>
        <v>4086.7476801859475</v>
      </c>
      <c r="V53" s="1">
        <f>SUMIFS(Generation_2!P:P,Generation_2!$A:$A,$B$48,Generation_2!$B:$B,$H53)</f>
        <v>2691.2893511989701</v>
      </c>
      <c r="W53" s="1">
        <f>SUMIFS(Generation_2!Q:Q,Generation_2!$A:$A,$B$48,Generation_2!$B:$B,$H53)</f>
        <v>4571.819558026591</v>
      </c>
      <c r="X53" s="1">
        <f>SUMIFS(Generation_2!R:R,Generation_2!$A:$A,$B$48,Generation_2!$B:$B,$H53)</f>
        <v>2615.3096166025134</v>
      </c>
      <c r="Y53" s="1">
        <f>SUMIFS(Generation_2!S:S,Generation_2!$A:$A,$B$48,Generation_2!$B:$B,$H53)</f>
        <v>5972.756322778976</v>
      </c>
      <c r="Z53" s="1">
        <f>SUMIFS(Generation_2!T:T,Generation_2!$A:$A,$B$48,Generation_2!$B:$B,$H53)</f>
        <v>2684.7066768771319</v>
      </c>
      <c r="AA53" s="1">
        <f>SUMIFS(Generation_2!U:U,Generation_2!$A:$A,$B$48,Generation_2!$B:$B,$H53)</f>
        <v>2716.5545016500446</v>
      </c>
      <c r="AB53" s="1">
        <f>SUMIFS(Generation_2!V:V,Generation_2!$A:$A,$B$48,Generation_2!$B:$B,$H53)</f>
        <v>5006.2578299724137</v>
      </c>
      <c r="AC53" s="1">
        <f>SUMIFS(Generation_2!W:W,Generation_2!$A:$A,$B$48,Generation_2!$B:$B,$H53)</f>
        <v>2850.5351493368025</v>
      </c>
      <c r="AE53" s="64"/>
      <c r="AF53" s="64"/>
    </row>
    <row r="54" spans="8:32">
      <c r="H54" s="69" t="s">
        <v>114</v>
      </c>
      <c r="I54" s="1">
        <f>SUMIFS(Generation_2!C:C,Generation_2!$A:$A,$B$48,Generation_2!$B:$B,$H54)</f>
        <v>87.045642001110025</v>
      </c>
      <c r="J54" s="1">
        <f>SUMIFS(Generation_2!D:D,Generation_2!$A:$A,$B$48,Generation_2!$B:$B,$H54)</f>
        <v>77.467476196068716</v>
      </c>
      <c r="K54" s="1">
        <f>SUMIFS(Generation_2!E:E,Generation_2!$A:$A,$B$48,Generation_2!$B:$B,$H54)</f>
        <v>126.32435504059504</v>
      </c>
      <c r="L54" s="1">
        <f>SUMIFS(Generation_2!F:F,Generation_2!$A:$A,$B$48,Generation_2!$B:$B,$H54)</f>
        <v>66.536278490088506</v>
      </c>
      <c r="M54" s="1">
        <f>SUMIFS(Generation_2!G:G,Generation_2!$A:$A,$B$48,Generation_2!$B:$B,$H54)</f>
        <v>29.453816637426545</v>
      </c>
      <c r="N54" s="1">
        <f>SUMIFS(Generation_2!H:H,Generation_2!$A:$A,$B$48,Generation_2!$B:$B,$H54)</f>
        <v>14.170542298751432</v>
      </c>
      <c r="O54" s="1">
        <f>SUMIFS(Generation_2!I:I,Generation_2!$A:$A,$B$48,Generation_2!$B:$B,$H54)</f>
        <v>8.5960519691069024</v>
      </c>
      <c r="P54" s="1">
        <f>SUMIFS(Generation_2!J:J,Generation_2!$A:$A,$B$48,Generation_2!$B:$B,$H54)</f>
        <v>54.023878504381265</v>
      </c>
      <c r="Q54" s="1">
        <f>SUMIFS(Generation_2!K:K,Generation_2!$A:$A,$B$48,Generation_2!$B:$B,$H54)</f>
        <v>36.80906401284588</v>
      </c>
      <c r="R54" s="1">
        <f>SUMIFS(Generation_2!L:L,Generation_2!$A:$A,$B$48,Generation_2!$B:$B,$H54)</f>
        <v>41.925098003063354</v>
      </c>
      <c r="S54" s="1">
        <f>SUMIFS(Generation_2!M:M,Generation_2!$A:$A,$B$48,Generation_2!$B:$B,$H54)</f>
        <v>74.114808209435637</v>
      </c>
      <c r="T54" s="1">
        <f>SUMIFS(Generation_2!N:N,Generation_2!$A:$A,$B$48,Generation_2!$B:$B,$H54)</f>
        <v>313.94399151781153</v>
      </c>
      <c r="U54" s="1">
        <f>SUMIFS(Generation_2!O:O,Generation_2!$A:$A,$B$48,Generation_2!$B:$B,$H54)</f>
        <v>233.1065011149162</v>
      </c>
      <c r="V54" s="1">
        <f>SUMIFS(Generation_2!P:P,Generation_2!$A:$A,$B$48,Generation_2!$B:$B,$H54)</f>
        <v>220.83062568653042</v>
      </c>
      <c r="W54" s="1">
        <f>SUMIFS(Generation_2!Q:Q,Generation_2!$A:$A,$B$48,Generation_2!$B:$B,$H54)</f>
        <v>404.42207857532662</v>
      </c>
      <c r="X54" s="1">
        <f>SUMIFS(Generation_2!R:R,Generation_2!$A:$A,$B$48,Generation_2!$B:$B,$H54)</f>
        <v>233.3528707491329</v>
      </c>
      <c r="Y54" s="1">
        <f>SUMIFS(Generation_2!S:S,Generation_2!$A:$A,$B$48,Generation_2!$B:$B,$H54)</f>
        <v>1654.1851528461141</v>
      </c>
      <c r="Z54" s="1">
        <f>SUMIFS(Generation_2!T:T,Generation_2!$A:$A,$B$48,Generation_2!$B:$B,$H54)</f>
        <v>513.19480219113052</v>
      </c>
      <c r="AA54" s="1">
        <f>SUMIFS(Generation_2!U:U,Generation_2!$A:$A,$B$48,Generation_2!$B:$B,$H54)</f>
        <v>270.11506392025683</v>
      </c>
      <c r="AB54" s="1">
        <f>SUMIFS(Generation_2!V:V,Generation_2!$A:$A,$B$48,Generation_2!$B:$B,$H54)</f>
        <v>1289.2731620389241</v>
      </c>
      <c r="AC54" s="1">
        <f>SUMIFS(Generation_2!W:W,Generation_2!$A:$A,$B$48,Generation_2!$B:$B,$H54)</f>
        <v>321.50281784725496</v>
      </c>
      <c r="AE54" s="64"/>
      <c r="AF54" s="64"/>
    </row>
    <row r="55" spans="8:32">
      <c r="H55" s="69" t="s">
        <v>115</v>
      </c>
      <c r="I55" s="1">
        <f>SUMIFS(Generation_2!C:C,Generation_2!$A:$A,$B$48,Generation_2!$B:$B,$H55)</f>
        <v>15914.124749661016</v>
      </c>
      <c r="J55" s="1">
        <f>SUMIFS(Generation_2!D:D,Generation_2!$A:$A,$B$48,Generation_2!$B:$B,$H55)</f>
        <v>13163.186384360139</v>
      </c>
      <c r="K55" s="1">
        <f>SUMIFS(Generation_2!E:E,Generation_2!$A:$A,$B$48,Generation_2!$B:$B,$H55)</f>
        <v>13004.018400352306</v>
      </c>
      <c r="L55" s="1">
        <f>SUMIFS(Generation_2!F:F,Generation_2!$A:$A,$B$48,Generation_2!$B:$B,$H55)</f>
        <v>16254.820546225925</v>
      </c>
      <c r="M55" s="1">
        <f>SUMIFS(Generation_2!G:G,Generation_2!$A:$A,$B$48,Generation_2!$B:$B,$H55)</f>
        <v>13754.914214694269</v>
      </c>
      <c r="N55" s="1">
        <f>SUMIFS(Generation_2!H:H,Generation_2!$A:$A,$B$48,Generation_2!$B:$B,$H55)</f>
        <v>16113.633077635981</v>
      </c>
      <c r="O55" s="1">
        <f>SUMIFS(Generation_2!I:I,Generation_2!$A:$A,$B$48,Generation_2!$B:$B,$H55)</f>
        <v>9654.8472551591331</v>
      </c>
      <c r="P55" s="1">
        <f>SUMIFS(Generation_2!J:J,Generation_2!$A:$A,$B$48,Generation_2!$B:$B,$H55)</f>
        <v>17687.725525255977</v>
      </c>
      <c r="Q55" s="1">
        <f>SUMIFS(Generation_2!K:K,Generation_2!$A:$A,$B$48,Generation_2!$B:$B,$H55)</f>
        <v>16048.215187626605</v>
      </c>
      <c r="R55" s="1">
        <f>SUMIFS(Generation_2!L:L,Generation_2!$A:$A,$B$48,Generation_2!$B:$B,$H55)</f>
        <v>12476.566390326767</v>
      </c>
      <c r="S55" s="1">
        <f>SUMIFS(Generation_2!M:M,Generation_2!$A:$A,$B$48,Generation_2!$B:$B,$H55)</f>
        <v>16178.668399615854</v>
      </c>
      <c r="T55" s="1">
        <f>SUMIFS(Generation_2!N:N,Generation_2!$A:$A,$B$48,Generation_2!$B:$B,$H55)</f>
        <v>14326.442747780482</v>
      </c>
      <c r="U55" s="1">
        <f>SUMIFS(Generation_2!O:O,Generation_2!$A:$A,$B$48,Generation_2!$B:$B,$H55)</f>
        <v>14119.466001644483</v>
      </c>
      <c r="V55" s="1">
        <f>SUMIFS(Generation_2!P:P,Generation_2!$A:$A,$B$48,Generation_2!$B:$B,$H55)</f>
        <v>16749.812883967046</v>
      </c>
      <c r="W55" s="1">
        <f>SUMIFS(Generation_2!Q:Q,Generation_2!$A:$A,$B$48,Generation_2!$B:$B,$H55)</f>
        <v>14507.508928560106</v>
      </c>
      <c r="X55" s="1">
        <f>SUMIFS(Generation_2!R:R,Generation_2!$A:$A,$B$48,Generation_2!$B:$B,$H55)</f>
        <v>16561.909441862888</v>
      </c>
      <c r="Y55" s="1">
        <f>SUMIFS(Generation_2!S:S,Generation_2!$A:$A,$B$48,Generation_2!$B:$B,$H55)</f>
        <v>9821.5988273540388</v>
      </c>
      <c r="Z55" s="1">
        <f>SUMIFS(Generation_2!T:T,Generation_2!$A:$A,$B$48,Generation_2!$B:$B,$H55)</f>
        <v>17277.962577187693</v>
      </c>
      <c r="AA55" s="1">
        <f>SUMIFS(Generation_2!U:U,Generation_2!$A:$A,$B$48,Generation_2!$B:$B,$H55)</f>
        <v>15675.279550609768</v>
      </c>
      <c r="AB55" s="1">
        <f>SUMIFS(Generation_2!V:V,Generation_2!$A:$A,$B$48,Generation_2!$B:$B,$H55)</f>
        <v>12442.984203867576</v>
      </c>
      <c r="AC55" s="1">
        <f>SUMIFS(Generation_2!W:W,Generation_2!$A:$A,$B$48,Generation_2!$B:$B,$H55)</f>
        <v>15540.491078443072</v>
      </c>
      <c r="AE55" s="64"/>
      <c r="AF55" s="64"/>
    </row>
    <row r="56" spans="8:32">
      <c r="H56" s="69" t="s">
        <v>116</v>
      </c>
      <c r="I56" s="1">
        <f>SUMIFS(Generation_2!C:C,Generation_2!$A:$A,$B$48,Generation_2!$B:$B,$H56)</f>
        <v>140.74298283386349</v>
      </c>
      <c r="J56" s="1">
        <f>SUMIFS(Generation_2!D:D,Generation_2!$A:$A,$B$48,Generation_2!$B:$B,$H56)</f>
        <v>195.88335235959758</v>
      </c>
      <c r="K56" s="1">
        <f>SUMIFS(Generation_2!E:E,Generation_2!$A:$A,$B$48,Generation_2!$B:$B,$H56)</f>
        <v>192.44003466178475</v>
      </c>
      <c r="L56" s="1">
        <f>SUMIFS(Generation_2!F:F,Generation_2!$A:$A,$B$48,Generation_2!$B:$B,$H56)</f>
        <v>408.98889064361731</v>
      </c>
      <c r="M56" s="1">
        <f>SUMIFS(Generation_2!G:G,Generation_2!$A:$A,$B$48,Generation_2!$B:$B,$H56)</f>
        <v>920.26146883664455</v>
      </c>
      <c r="N56" s="1">
        <f>SUMIFS(Generation_2!H:H,Generation_2!$A:$A,$B$48,Generation_2!$B:$B,$H56)</f>
        <v>1468.7354099619527</v>
      </c>
      <c r="O56" s="1">
        <f>SUMIFS(Generation_2!I:I,Generation_2!$A:$A,$B$48,Generation_2!$B:$B,$H56)</f>
        <v>2544.6017036473559</v>
      </c>
      <c r="P56" s="1">
        <f>SUMIFS(Generation_2!J:J,Generation_2!$A:$A,$B$48,Generation_2!$B:$B,$H56)</f>
        <v>1908.6179956628193</v>
      </c>
      <c r="Q56" s="1">
        <f>SUMIFS(Generation_2!K:K,Generation_2!$A:$A,$B$48,Generation_2!$B:$B,$H56)</f>
        <v>1772.9438002941763</v>
      </c>
      <c r="R56" s="1">
        <f>SUMIFS(Generation_2!L:L,Generation_2!$A:$A,$B$48,Generation_2!$B:$B,$H56)</f>
        <v>3597.7098697078072</v>
      </c>
      <c r="S56" s="1">
        <f>SUMIFS(Generation_2!M:M,Generation_2!$A:$A,$B$48,Generation_2!$B:$B,$H56)</f>
        <v>2756.0474766885754</v>
      </c>
      <c r="T56" s="1">
        <f>SUMIFS(Generation_2!N:N,Generation_2!$A:$A,$B$48,Generation_2!$B:$B,$H56)</f>
        <v>5215.2339498932224</v>
      </c>
      <c r="U56" s="1">
        <f>SUMIFS(Generation_2!O:O,Generation_2!$A:$A,$B$48,Generation_2!$B:$B,$H56)</f>
        <v>5856.8906681286762</v>
      </c>
      <c r="V56" s="1">
        <f>SUMIFS(Generation_2!P:P,Generation_2!$A:$A,$B$48,Generation_2!$B:$B,$H56)</f>
        <v>7342.6644173575241</v>
      </c>
      <c r="W56" s="1">
        <f>SUMIFS(Generation_2!Q:Q,Generation_2!$A:$A,$B$48,Generation_2!$B:$B,$H56)</f>
        <v>12949.01452890433</v>
      </c>
      <c r="X56" s="1">
        <f>SUMIFS(Generation_2!R:R,Generation_2!$A:$A,$B$48,Generation_2!$B:$B,$H56)</f>
        <v>12760.144535874944</v>
      </c>
      <c r="Y56" s="1">
        <f>SUMIFS(Generation_2!S:S,Generation_2!$A:$A,$B$48,Generation_2!$B:$B,$H56)</f>
        <v>13974.336180351922</v>
      </c>
      <c r="Z56" s="1">
        <f>SUMIFS(Generation_2!T:T,Generation_2!$A:$A,$B$48,Generation_2!$B:$B,$H56)</f>
        <v>15651.146267379409</v>
      </c>
      <c r="AA56" s="1">
        <f>SUMIFS(Generation_2!U:U,Generation_2!$A:$A,$B$48,Generation_2!$B:$B,$H56)</f>
        <v>15345.983285124175</v>
      </c>
      <c r="AB56" s="1">
        <f>SUMIFS(Generation_2!V:V,Generation_2!$A:$A,$B$48,Generation_2!$B:$B,$H56)</f>
        <v>16230.305928707252</v>
      </c>
      <c r="AC56" s="1">
        <f>SUMIFS(Generation_2!W:W,Generation_2!$A:$A,$B$48,Generation_2!$B:$B,$H56)</f>
        <v>18010.275724105755</v>
      </c>
      <c r="AE56" s="64"/>
      <c r="AF56" s="64"/>
    </row>
    <row r="57" spans="8:32">
      <c r="H57" s="69" t="s">
        <v>117</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118</v>
      </c>
      <c r="I58" s="1">
        <f>SUMIFS(Generation_2!C:C,Generation_2!$A:$A,$B$48,Generation_2!$B:$B,$H58)</f>
        <v>28968.784643858573</v>
      </c>
      <c r="J58" s="1">
        <f>SUMIFS(Generation_2!D:D,Generation_2!$A:$A,$B$48,Generation_2!$B:$B,$H58)</f>
        <v>29982.616298520137</v>
      </c>
      <c r="K58" s="1">
        <f>SUMIFS(Generation_2!E:E,Generation_2!$A:$A,$B$48,Generation_2!$B:$B,$H58)</f>
        <v>30114.513858522427</v>
      </c>
      <c r="L58" s="1">
        <f>SUMIFS(Generation_2!F:F,Generation_2!$A:$A,$B$48,Generation_2!$B:$B,$H58)</f>
        <v>30741.677591588661</v>
      </c>
      <c r="M58" s="1">
        <f>SUMIFS(Generation_2!G:G,Generation_2!$A:$A,$B$48,Generation_2!$B:$B,$H58)</f>
        <v>32850.4491292288</v>
      </c>
      <c r="N58" s="1">
        <f>SUMIFS(Generation_2!H:H,Generation_2!$A:$A,$B$48,Generation_2!$B:$B,$H58)</f>
        <v>34394.516085002593</v>
      </c>
      <c r="O58" s="1">
        <f>SUMIFS(Generation_2!I:I,Generation_2!$A:$A,$B$48,Generation_2!$B:$B,$H58)</f>
        <v>34565.855606837969</v>
      </c>
      <c r="P58" s="1">
        <f>SUMIFS(Generation_2!J:J,Generation_2!$A:$A,$B$48,Generation_2!$B:$B,$H58)</f>
        <v>40066.993612450606</v>
      </c>
      <c r="Q58" s="1">
        <f>SUMIFS(Generation_2!K:K,Generation_2!$A:$A,$B$48,Generation_2!$B:$B,$H58)</f>
        <v>41858.573944823853</v>
      </c>
      <c r="R58" s="1">
        <f>SUMIFS(Generation_2!L:L,Generation_2!$A:$A,$B$48,Generation_2!$B:$B,$H58)</f>
        <v>41392.858584986127</v>
      </c>
      <c r="S58" s="1">
        <f>SUMIFS(Generation_2!M:M,Generation_2!$A:$A,$B$48,Generation_2!$B:$B,$H58)</f>
        <v>43578.235373451447</v>
      </c>
      <c r="T58" s="1">
        <f>SUMIFS(Generation_2!N:N,Generation_2!$A:$A,$B$48,Generation_2!$B:$B,$H58)</f>
        <v>50345.738466888608</v>
      </c>
      <c r="U58" s="1">
        <f>SUMIFS(Generation_2!O:O,Generation_2!$A:$A,$B$48,Generation_2!$B:$B,$H58)</f>
        <v>49518.668472929407</v>
      </c>
      <c r="V58" s="1">
        <f>SUMIFS(Generation_2!P:P,Generation_2!$A:$A,$B$48,Generation_2!$B:$B,$H58)</f>
        <v>50733.098740643771</v>
      </c>
      <c r="W58" s="1">
        <f>SUMIFS(Generation_2!Q:Q,Generation_2!$A:$A,$B$48,Generation_2!$B:$B,$H58)</f>
        <v>66777.262349904267</v>
      </c>
      <c r="X58" s="1">
        <f>SUMIFS(Generation_2!R:R,Generation_2!$A:$A,$B$48,Generation_2!$B:$B,$H58)</f>
        <v>73105.903847920199</v>
      </c>
      <c r="Y58" s="1">
        <f>SUMIFS(Generation_2!S:S,Generation_2!$A:$A,$B$48,Generation_2!$B:$B,$H58)</f>
        <v>83622.91630974476</v>
      </c>
      <c r="Z58" s="1">
        <f>SUMIFS(Generation_2!T:T,Generation_2!$A:$A,$B$48,Generation_2!$B:$B,$H58)</f>
        <v>86261.162935311964</v>
      </c>
      <c r="AA58" s="1">
        <f>SUMIFS(Generation_2!U:U,Generation_2!$A:$A,$B$48,Generation_2!$B:$B,$H58)</f>
        <v>86064.643492214236</v>
      </c>
      <c r="AB58" s="1">
        <f>SUMIFS(Generation_2!V:V,Generation_2!$A:$A,$B$48,Generation_2!$B:$B,$H58)</f>
        <v>83690.956229618663</v>
      </c>
      <c r="AC58" s="1">
        <f>SUMIFS(Generation_2!W:W,Generation_2!$A:$A,$B$48,Generation_2!$B:$B,$H58)</f>
        <v>84927.042215330483</v>
      </c>
      <c r="AE58" s="64"/>
      <c r="AF58" s="64"/>
    </row>
    <row r="59" spans="8:32">
      <c r="H59" s="69" t="s">
        <v>119</v>
      </c>
      <c r="I59" s="1">
        <f>SUMIFS(Generation_2!C:C,Generation_2!$A:$A,$B$48,Generation_2!$B:$B,$H59)</f>
        <v>12774.52752815759</v>
      </c>
      <c r="J59" s="1">
        <f>SUMIFS(Generation_2!D:D,Generation_2!$A:$A,$B$48,Generation_2!$B:$B,$H59)</f>
        <v>15384.050673713737</v>
      </c>
      <c r="K59" s="1">
        <f>SUMIFS(Generation_2!E:E,Generation_2!$A:$A,$B$48,Generation_2!$B:$B,$H59)</f>
        <v>14970.455899979315</v>
      </c>
      <c r="L59" s="1">
        <f>SUMIFS(Generation_2!F:F,Generation_2!$A:$A,$B$48,Generation_2!$B:$B,$H59)</f>
        <v>14849.791766723803</v>
      </c>
      <c r="M59" s="1">
        <f>SUMIFS(Generation_2!G:G,Generation_2!$A:$A,$B$48,Generation_2!$B:$B,$H59)</f>
        <v>15383.806804114945</v>
      </c>
      <c r="N59" s="1">
        <f>SUMIFS(Generation_2!H:H,Generation_2!$A:$A,$B$48,Generation_2!$B:$B,$H59)</f>
        <v>15669.753757962637</v>
      </c>
      <c r="O59" s="1">
        <f>SUMIFS(Generation_2!I:I,Generation_2!$A:$A,$B$48,Generation_2!$B:$B,$H59)</f>
        <v>17783.452250086448</v>
      </c>
      <c r="P59" s="1">
        <f>SUMIFS(Generation_2!J:J,Generation_2!$A:$A,$B$48,Generation_2!$B:$B,$H59)</f>
        <v>15462.521279124689</v>
      </c>
      <c r="Q59" s="1">
        <f>SUMIFS(Generation_2!K:K,Generation_2!$A:$A,$B$48,Generation_2!$B:$B,$H59)</f>
        <v>17223.198895001071</v>
      </c>
      <c r="R59" s="1">
        <f>SUMIFS(Generation_2!L:L,Generation_2!$A:$A,$B$48,Generation_2!$B:$B,$H59)</f>
        <v>17500.638841670556</v>
      </c>
      <c r="S59" s="1">
        <f>SUMIFS(Generation_2!M:M,Generation_2!$A:$A,$B$48,Generation_2!$B:$B,$H59)</f>
        <v>20611.884955488884</v>
      </c>
      <c r="T59" s="1">
        <f>SUMIFS(Generation_2!N:N,Generation_2!$A:$A,$B$48,Generation_2!$B:$B,$H59)</f>
        <v>24782.285202837491</v>
      </c>
      <c r="U59" s="1">
        <f>SUMIFS(Generation_2!O:O,Generation_2!$A:$A,$B$48,Generation_2!$B:$B,$H59)</f>
        <v>27049.858500559487</v>
      </c>
      <c r="V59" s="1">
        <f>SUMIFS(Generation_2!P:P,Generation_2!$A:$A,$B$48,Generation_2!$B:$B,$H59)</f>
        <v>27022.237889136981</v>
      </c>
      <c r="W59" s="1">
        <f>SUMIFS(Generation_2!Q:Q,Generation_2!$A:$A,$B$48,Generation_2!$B:$B,$H59)</f>
        <v>39034.666649790837</v>
      </c>
      <c r="X59" s="1">
        <f>SUMIFS(Generation_2!R:R,Generation_2!$A:$A,$B$48,Generation_2!$B:$B,$H59)</f>
        <v>39201.790999376492</v>
      </c>
      <c r="Y59" s="1">
        <f>SUMIFS(Generation_2!S:S,Generation_2!$A:$A,$B$48,Generation_2!$B:$B,$H59)</f>
        <v>41046.338976595143</v>
      </c>
      <c r="Z59" s="1">
        <f>SUMIFS(Generation_2!T:T,Generation_2!$A:$A,$B$48,Generation_2!$B:$B,$H59)</f>
        <v>35694.180522170005</v>
      </c>
      <c r="AA59" s="1">
        <f>SUMIFS(Generation_2!U:U,Generation_2!$A:$A,$B$48,Generation_2!$B:$B,$H59)</f>
        <v>38038.57068536376</v>
      </c>
      <c r="AB59" s="1">
        <f>SUMIFS(Generation_2!V:V,Generation_2!$A:$A,$B$48,Generation_2!$B:$B,$H59)</f>
        <v>44718.669308844161</v>
      </c>
      <c r="AC59" s="1">
        <f>SUMIFS(Generation_2!W:W,Generation_2!$A:$A,$B$48,Generation_2!$B:$B,$H59)</f>
        <v>46186.341156627626</v>
      </c>
      <c r="AE59" s="64"/>
      <c r="AF59" s="64"/>
    </row>
    <row r="60" spans="8:32">
      <c r="H60" s="69" t="s">
        <v>120</v>
      </c>
      <c r="I60" s="1">
        <f>SUMIFS(Generation_2!C:C,Generation_2!$A:$A,$B$48,Generation_2!$B:$B,$H60)</f>
        <v>17800.329559407499</v>
      </c>
      <c r="J60" s="1">
        <f>SUMIFS(Generation_2!D:D,Generation_2!$A:$A,$B$48,Generation_2!$B:$B,$H60)</f>
        <v>19611.784392886701</v>
      </c>
      <c r="K60" s="1">
        <f>SUMIFS(Generation_2!E:E,Generation_2!$A:$A,$B$48,Generation_2!$B:$B,$H60)</f>
        <v>21282.354411600896</v>
      </c>
      <c r="L60" s="1">
        <f>SUMIFS(Generation_2!F:F,Generation_2!$A:$A,$B$48,Generation_2!$B:$B,$H60)</f>
        <v>22770.573974116101</v>
      </c>
      <c r="M60" s="1">
        <f>SUMIFS(Generation_2!G:G,Generation_2!$A:$A,$B$48,Generation_2!$B:$B,$H60)</f>
        <v>24298.281302421197</v>
      </c>
      <c r="N60" s="1">
        <f>SUMIFS(Generation_2!H:H,Generation_2!$A:$A,$B$48,Generation_2!$B:$B,$H60)</f>
        <v>25857.0144779236</v>
      </c>
      <c r="O60" s="1">
        <f>SUMIFS(Generation_2!I:I,Generation_2!$A:$A,$B$48,Generation_2!$B:$B,$H60)</f>
        <v>27427.056139052802</v>
      </c>
      <c r="P60" s="1">
        <f>SUMIFS(Generation_2!J:J,Generation_2!$A:$A,$B$48,Generation_2!$B:$B,$H60)</f>
        <v>28699.654846577698</v>
      </c>
      <c r="Q60" s="1">
        <f>SUMIFS(Generation_2!K:K,Generation_2!$A:$A,$B$48,Generation_2!$B:$B,$H60)</f>
        <v>29690.164169786203</v>
      </c>
      <c r="R60" s="1">
        <f>SUMIFS(Generation_2!L:L,Generation_2!$A:$A,$B$48,Generation_2!$B:$B,$H60)</f>
        <v>30534.561791838401</v>
      </c>
      <c r="S60" s="1">
        <f>SUMIFS(Generation_2!M:M,Generation_2!$A:$A,$B$48,Generation_2!$B:$B,$H60)</f>
        <v>31595.881586641299</v>
      </c>
      <c r="T60" s="1">
        <f>SUMIFS(Generation_2!N:N,Generation_2!$A:$A,$B$48,Generation_2!$B:$B,$H60)</f>
        <v>32664.9948013719</v>
      </c>
      <c r="U60" s="1">
        <f>SUMIFS(Generation_2!O:O,Generation_2!$A:$A,$B$48,Generation_2!$B:$B,$H60)</f>
        <v>33822.482642321003</v>
      </c>
      <c r="V60" s="1">
        <f>SUMIFS(Generation_2!P:P,Generation_2!$A:$A,$B$48,Generation_2!$B:$B,$H60)</f>
        <v>35124.279314774198</v>
      </c>
      <c r="W60" s="1">
        <f>SUMIFS(Generation_2!Q:Q,Generation_2!$A:$A,$B$48,Generation_2!$B:$B,$H60)</f>
        <v>36542.651122148702</v>
      </c>
      <c r="X60" s="1">
        <f>SUMIFS(Generation_2!R:R,Generation_2!$A:$A,$B$48,Generation_2!$B:$B,$H60)</f>
        <v>37724.184460668708</v>
      </c>
      <c r="Y60" s="1">
        <f>SUMIFS(Generation_2!S:S,Generation_2!$A:$A,$B$48,Generation_2!$B:$B,$H60)</f>
        <v>39083.819712338904</v>
      </c>
      <c r="Z60" s="1">
        <f>SUMIFS(Generation_2!T:T,Generation_2!$A:$A,$B$48,Generation_2!$B:$B,$H60)</f>
        <v>40185.485550367302</v>
      </c>
      <c r="AA60" s="1">
        <f>SUMIFS(Generation_2!U:U,Generation_2!$A:$A,$B$48,Generation_2!$B:$B,$H60)</f>
        <v>41265.411069245994</v>
      </c>
      <c r="AB60" s="1">
        <f>SUMIFS(Generation_2!V:V,Generation_2!$A:$A,$B$48,Generation_2!$B:$B,$H60)</f>
        <v>42284.145951792394</v>
      </c>
      <c r="AC60" s="1">
        <f>SUMIFS(Generation_2!W:W,Generation_2!$A:$A,$B$48,Generation_2!$B:$B,$H60)</f>
        <v>43212.619584594104</v>
      </c>
    </row>
    <row r="61" spans="8:32">
      <c r="H61" s="82" t="s">
        <v>273</v>
      </c>
    </row>
    <row r="62" spans="8:32">
      <c r="H62" s="69" t="s">
        <v>124</v>
      </c>
      <c r="I62" s="1">
        <f>SUMIFS(Generation_2!C:C,Generation_2!$A:$A,$B$48,Generation_2!$B:$B,$H62)</f>
        <v>-172.38350981864403</v>
      </c>
      <c r="J62" s="1">
        <f>SUMIFS(Generation_2!D:D,Generation_2!$A:$A,$B$48,Generation_2!$B:$B,$H62)</f>
        <v>-285.63904957650368</v>
      </c>
      <c r="K62" s="1">
        <f>SUMIFS(Generation_2!E:E,Generation_2!$A:$A,$B$48,Generation_2!$B:$B,$H62)</f>
        <v>-283.61228767591797</v>
      </c>
      <c r="L62" s="1">
        <f>SUMIFS(Generation_2!F:F,Generation_2!$A:$A,$B$48,Generation_2!$B:$B,$H62)</f>
        <v>-718.54529118660344</v>
      </c>
      <c r="M62" s="1">
        <f>SUMIFS(Generation_2!G:G,Generation_2!$A:$A,$B$48,Generation_2!$B:$B,$H62)</f>
        <v>-1247.9411784382598</v>
      </c>
      <c r="N62" s="1">
        <f>SUMIFS(Generation_2!H:H,Generation_2!$A:$A,$B$48,Generation_2!$B:$B,$H62)</f>
        <v>-2103.1631772730193</v>
      </c>
      <c r="O62" s="1">
        <f>SUMIFS(Generation_2!I:I,Generation_2!$A:$A,$B$48,Generation_2!$B:$B,$H62)</f>
        <v>-4069.94554841125</v>
      </c>
      <c r="P62" s="1">
        <f>SUMIFS(Generation_2!J:J,Generation_2!$A:$A,$B$48,Generation_2!$B:$B,$H62)</f>
        <v>-3045.5152340071204</v>
      </c>
      <c r="Q62" s="1">
        <f>SUMIFS(Generation_2!K:K,Generation_2!$A:$A,$B$48,Generation_2!$B:$B,$H62)</f>
        <v>-2892.9727123260491</v>
      </c>
      <c r="R62" s="1">
        <f>SUMIFS(Generation_2!L:L,Generation_2!$A:$A,$B$48,Generation_2!$B:$B,$H62)</f>
        <v>-5297.4227708135259</v>
      </c>
      <c r="S62" s="1">
        <f>SUMIFS(Generation_2!M:M,Generation_2!$A:$A,$B$48,Generation_2!$B:$B,$H62)</f>
        <v>-4305.2479740183062</v>
      </c>
      <c r="T62" s="1">
        <f>SUMIFS(Generation_2!N:N,Generation_2!$A:$A,$B$48,Generation_2!$B:$B,$H62)</f>
        <v>-8844.9328994215266</v>
      </c>
      <c r="U62" s="1">
        <f>SUMIFS(Generation_2!O:O,Generation_2!$A:$A,$B$48,Generation_2!$B:$B,$H62)</f>
        <v>-9631.1413394703904</v>
      </c>
      <c r="V62" s="1">
        <f>SUMIFS(Generation_2!P:P,Generation_2!$A:$A,$B$48,Generation_2!$B:$B,$H62)</f>
        <v>-11302.72111853451</v>
      </c>
      <c r="W62" s="1">
        <f>SUMIFS(Generation_2!Q:Q,Generation_2!$A:$A,$B$48,Generation_2!$B:$B,$H62)</f>
        <v>-18043.543443390397</v>
      </c>
      <c r="X62" s="1">
        <f>SUMIFS(Generation_2!R:R,Generation_2!$A:$A,$B$48,Generation_2!$B:$B,$H62)</f>
        <v>-17680.865928607542</v>
      </c>
      <c r="Y62" s="1">
        <f>SUMIFS(Generation_2!S:S,Generation_2!$A:$A,$B$48,Generation_2!$B:$B,$H62)</f>
        <v>-19420.607494748012</v>
      </c>
      <c r="Z62" s="1">
        <f>SUMIFS(Generation_2!T:T,Generation_2!$A:$A,$B$48,Generation_2!$B:$B,$H62)</f>
        <v>-20837.896616839716</v>
      </c>
      <c r="AA62" s="1">
        <f>SUMIFS(Generation_2!U:U,Generation_2!$A:$A,$B$48,Generation_2!$B:$B,$H62)</f>
        <v>-20495.992935217138</v>
      </c>
      <c r="AB62" s="1">
        <f>SUMIFS(Generation_2!V:V,Generation_2!$A:$A,$B$48,Generation_2!$B:$B,$H62)</f>
        <v>-21932.616800184765</v>
      </c>
      <c r="AC62" s="1">
        <f>SUMIFS(Generation_2!W:W,Generation_2!$A:$A,$B$48,Generation_2!$B:$B,$H62)</f>
        <v>-24099.544064037764</v>
      </c>
    </row>
    <row r="63" spans="8:32">
      <c r="H63" s="69" t="s">
        <v>125</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122</v>
      </c>
      <c r="I65" s="1">
        <f>SUMIFS(Generation_2!C:C,Generation_2!$A:$A,$B$48,Generation_2!$B:$B,$H65)</f>
        <v>0</v>
      </c>
      <c r="J65" s="1">
        <f>SUMIFS(Generation_2!D:D,Generation_2!$A:$A,$B$48,Generation_2!$B:$B,$H65)</f>
        <v>0.13693119692902517</v>
      </c>
      <c r="K65" s="1">
        <f>SUMIFS(Generation_2!E:E,Generation_2!$A:$A,$B$48,Generation_2!$B:$B,$H65)</f>
        <v>0.14154636869949999</v>
      </c>
      <c r="L65" s="1">
        <f>SUMIFS(Generation_2!F:F,Generation_2!$A:$A,$B$48,Generation_2!$B:$B,$H65)</f>
        <v>0.79477314373354901</v>
      </c>
      <c r="M65" s="1">
        <f>SUMIFS(Generation_2!G:G,Generation_2!$A:$A,$B$48,Generation_2!$B:$B,$H65)</f>
        <v>1.014797117997865</v>
      </c>
      <c r="N65" s="1">
        <f>SUMIFS(Generation_2!H:H,Generation_2!$A:$A,$B$48,Generation_2!$B:$B,$H65)</f>
        <v>0.11633029639548094</v>
      </c>
      <c r="O65" s="1">
        <f>SUMIFS(Generation_2!I:I,Generation_2!$A:$A,$B$48,Generation_2!$B:$B,$H65)</f>
        <v>0</v>
      </c>
      <c r="P65" s="1">
        <f>SUMIFS(Generation_2!J:J,Generation_2!$A:$A,$B$48,Generation_2!$B:$B,$H65)</f>
        <v>1.3546960990870787</v>
      </c>
      <c r="Q65" s="1">
        <f>SUMIFS(Generation_2!K:K,Generation_2!$A:$A,$B$48,Generation_2!$B:$B,$H65)</f>
        <v>1.19562970726693</v>
      </c>
      <c r="R65" s="1">
        <f>SUMIFS(Generation_2!L:L,Generation_2!$A:$A,$B$48,Generation_2!$B:$B,$H65)</f>
        <v>0</v>
      </c>
      <c r="S65" s="1">
        <f>SUMIFS(Generation_2!M:M,Generation_2!$A:$A,$B$48,Generation_2!$B:$B,$H65)</f>
        <v>0.83304130913545105</v>
      </c>
      <c r="T65" s="1">
        <f>SUMIFS(Generation_2!N:N,Generation_2!$A:$A,$B$48,Generation_2!$B:$B,$H65)</f>
        <v>1.8379146168829901</v>
      </c>
      <c r="U65" s="1">
        <f>SUMIFS(Generation_2!O:O,Generation_2!$A:$A,$B$48,Generation_2!$B:$B,$H65)</f>
        <v>0.94624397038530006</v>
      </c>
      <c r="V65" s="1">
        <f>SUMIFS(Generation_2!P:P,Generation_2!$A:$A,$B$48,Generation_2!$B:$B,$H65)</f>
        <v>1.2057797370244074</v>
      </c>
      <c r="W65" s="1">
        <f>SUMIFS(Generation_2!Q:Q,Generation_2!$A:$A,$B$48,Generation_2!$B:$B,$H65)</f>
        <v>1.0721350846300317</v>
      </c>
      <c r="X65" s="1">
        <f>SUMIFS(Generation_2!R:R,Generation_2!$A:$A,$B$48,Generation_2!$B:$B,$H65)</f>
        <v>1.8711837842835</v>
      </c>
      <c r="Y65" s="1">
        <f>SUMIFS(Generation_2!S:S,Generation_2!$A:$A,$B$48,Generation_2!$B:$B,$H65)</f>
        <v>1.5427939424561388</v>
      </c>
      <c r="Z65" s="1">
        <f>SUMIFS(Generation_2!T:T,Generation_2!$A:$A,$B$48,Generation_2!$B:$B,$H65)</f>
        <v>5.5814576572187944</v>
      </c>
      <c r="AA65" s="1">
        <f>SUMIFS(Generation_2!U:U,Generation_2!$A:$A,$B$48,Generation_2!$B:$B,$H65)</f>
        <v>6.0887446674356962</v>
      </c>
      <c r="AB65" s="1">
        <f>SUMIFS(Generation_2!V:V,Generation_2!$A:$A,$B$48,Generation_2!$B:$B,$H65)</f>
        <v>2.5659727159892993</v>
      </c>
      <c r="AC65" s="1">
        <f>SUMIFS(Generation_2!W:W,Generation_2!$A:$A,$B$48,Generation_2!$B:$B,$H65)</f>
        <v>4.2726208250644184</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74</v>
      </c>
      <c r="B71" s="20" t="s">
        <v>75</v>
      </c>
    </row>
    <row r="73" spans="1:30">
      <c r="H73" s="82" t="s">
        <v>123</v>
      </c>
      <c r="I73" s="4" t="s">
        <v>78</v>
      </c>
      <c r="J73" s="4" t="s">
        <v>88</v>
      </c>
      <c r="K73" s="4" t="s">
        <v>98</v>
      </c>
    </row>
    <row r="74" spans="1:30">
      <c r="H74" s="69" t="s">
        <v>111</v>
      </c>
      <c r="I74" s="1">
        <f>SUMIFS(Generation_2!C:C,Generation_2!$A:$A,$B$71,Generation_2!$B:$B,$H74)</f>
        <v>96130.494866372872</v>
      </c>
      <c r="J74" s="1">
        <f>SUMIFS(Generation_2!M:M,Generation_2!$A:$A,$B$71,Generation_2!$B:$B,$H74)</f>
        <v>77704.114283396077</v>
      </c>
      <c r="K74" s="1">
        <f>SUMIFS(Generation_2!W:W,Generation_2!$A:$A,$B$71,Generation_2!$B:$B,$H74)</f>
        <v>33657.882502873035</v>
      </c>
    </row>
    <row r="75" spans="1:30">
      <c r="H75" s="69" t="s">
        <v>112</v>
      </c>
      <c r="I75" s="1">
        <f>SUMIFS(Generation_2!C:C,Generation_2!$A:$A,$B$71,Generation_2!$B:$B,$H75)</f>
        <v>30003.415493705041</v>
      </c>
      <c r="J75" s="1">
        <f>SUMIFS(Generation_2!M:M,Generation_2!$A:$A,$B$71,Generation_2!$B:$B,$H75)</f>
        <v>26183.887562744429</v>
      </c>
      <c r="K75" s="1">
        <f>SUMIFS(Generation_2!W:W,Generation_2!$A:$A,$B$71,Generation_2!$B:$B,$H75)</f>
        <v>22334.106497810484</v>
      </c>
    </row>
    <row r="76" spans="1:30">
      <c r="H76" s="69" t="s">
        <v>113</v>
      </c>
      <c r="I76" s="1">
        <f>SUMIFS(Generation_2!C:C,Generation_2!$A:$A,$B$71,Generation_2!$B:$B,$H76)</f>
        <v>3098.2354589753631</v>
      </c>
      <c r="J76" s="1">
        <f>SUMIFS(Generation_2!M:M,Generation_2!$A:$A,$B$71,Generation_2!$B:$B,$H76)</f>
        <v>1890.3662407097472</v>
      </c>
      <c r="K76" s="1">
        <f>SUMIFS(Generation_2!W:W,Generation_2!$A:$A,$B$71,Generation_2!$B:$B,$H76)</f>
        <v>2850.5351493368025</v>
      </c>
    </row>
    <row r="77" spans="1:30">
      <c r="H77" s="69" t="s">
        <v>114</v>
      </c>
      <c r="I77" s="1">
        <f>SUMIFS(Generation_2!C:C,Generation_2!$A:$A,$B$71,Generation_2!$B:$B,$H77)</f>
        <v>87.045642001110025</v>
      </c>
      <c r="J77" s="1">
        <f>SUMIFS(Generation_2!M:M,Generation_2!$A:$A,$B$71,Generation_2!$B:$B,$H77)</f>
        <v>74.114808209435637</v>
      </c>
      <c r="K77" s="1">
        <f>SUMIFS(Generation_2!W:W,Generation_2!$A:$A,$B$71,Generation_2!$B:$B,$H77)</f>
        <v>321.50281784725496</v>
      </c>
    </row>
    <row r="78" spans="1:30">
      <c r="H78" s="69" t="s">
        <v>115</v>
      </c>
      <c r="I78" s="1">
        <f>SUMIFS(Generation_2!C:C,Generation_2!$A:$A,$B$71,Generation_2!$B:$B,$H78)</f>
        <v>15914.124749661016</v>
      </c>
      <c r="J78" s="1">
        <f>SUMIFS(Generation_2!M:M,Generation_2!$A:$A,$B$71,Generation_2!$B:$B,$H78)</f>
        <v>16178.668399615854</v>
      </c>
      <c r="K78" s="1">
        <f>SUMIFS(Generation_2!W:W,Generation_2!$A:$A,$B$71,Generation_2!$B:$B,$H78)</f>
        <v>15540.491078443072</v>
      </c>
    </row>
    <row r="79" spans="1:30">
      <c r="H79" s="69" t="s">
        <v>116</v>
      </c>
      <c r="I79" s="1">
        <f>SUMIFS(Generation_2!C:C,Generation_2!$A:$A,$B$71,Generation_2!$B:$B,$H79)</f>
        <v>140.74298283386349</v>
      </c>
      <c r="J79" s="1">
        <f>SUMIFS(Generation_2!M:M,Generation_2!$A:$A,$B$71,Generation_2!$B:$B,$H79)</f>
        <v>2756.0474766885754</v>
      </c>
      <c r="K79" s="1">
        <f>SUMIFS(Generation_2!W:W,Generation_2!$A:$A,$B$71,Generation_2!$B:$B,$H79)</f>
        <v>18010.275724105755</v>
      </c>
    </row>
    <row r="80" spans="1:30">
      <c r="H80" s="69" t="s">
        <v>117</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118</v>
      </c>
      <c r="I81" s="1">
        <f>SUMIFS(Generation_2!C:C,Generation_2!$A:$A,$B$71,Generation_2!$B:$B,$H81)</f>
        <v>28968.784643858573</v>
      </c>
      <c r="J81" s="1">
        <f>SUMIFS(Generation_2!M:M,Generation_2!$A:$A,$B$71,Generation_2!$B:$B,$H81)</f>
        <v>43578.235373451447</v>
      </c>
      <c r="K81" s="1">
        <f>SUMIFS(Generation_2!W:W,Generation_2!$A:$A,$B$71,Generation_2!$B:$B,$H81)</f>
        <v>84927.042215330483</v>
      </c>
    </row>
    <row r="82" spans="1:30">
      <c r="H82" s="69" t="s">
        <v>119</v>
      </c>
      <c r="I82" s="1">
        <f>SUMIFS(Generation_2!C:C,Generation_2!$A:$A,$B$71,Generation_2!$B:$B,$H82)</f>
        <v>12774.52752815759</v>
      </c>
      <c r="J82" s="1">
        <f>SUMIFS(Generation_2!M:M,Generation_2!$A:$A,$B$71,Generation_2!$B:$B,$H82)</f>
        <v>20611.884955488884</v>
      </c>
      <c r="K82" s="1">
        <f>SUMIFS(Generation_2!W:W,Generation_2!$A:$A,$B$71,Generation_2!$B:$B,$H82)</f>
        <v>46186.341156627626</v>
      </c>
    </row>
    <row r="83" spans="1:30">
      <c r="H83" s="69" t="s">
        <v>120</v>
      </c>
      <c r="I83" s="1">
        <f>SUMIFS(Generation_2!C:C,Generation_2!$A:$A,$B$71,Generation_2!$B:$B,$H83)</f>
        <v>17800.329559407499</v>
      </c>
      <c r="J83" s="1">
        <f>SUMIFS(Generation_2!M:M,Generation_2!$A:$A,$B$71,Generation_2!$B:$B,$H83)</f>
        <v>31595.881586641299</v>
      </c>
      <c r="K83" s="1">
        <f>SUMIFS(Generation_2!W:W,Generation_2!$A:$A,$B$71,Generation_2!$B:$B,$H83)</f>
        <v>43212.619584594104</v>
      </c>
    </row>
    <row r="84" spans="1:30">
      <c r="H84" s="70" t="s">
        <v>273</v>
      </c>
    </row>
    <row r="85" spans="1:30">
      <c r="H85" s="69" t="s">
        <v>124</v>
      </c>
      <c r="I85" s="1">
        <f>SUMIFS(Generation_2!C:C,Generation_2!$A:$A,$B$71,Generation_2!$B:$B,$H85)</f>
        <v>-172.38350981864403</v>
      </c>
      <c r="J85" s="1">
        <f>SUMIFS(Generation_2!M:M,Generation_2!$A:$A,$B$71,Generation_2!$B:$B,$H85)</f>
        <v>-4305.2479740183062</v>
      </c>
      <c r="K85" s="1">
        <f>SUMIFS(Generation_2!W:W,Generation_2!$A:$A,$B$71,Generation_2!$B:$B,$H85)</f>
        <v>-24099.544064037764</v>
      </c>
    </row>
    <row r="86" spans="1:30">
      <c r="H86" s="69" t="s">
        <v>125</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122</v>
      </c>
      <c r="I88" s="1">
        <f>SUMIFS(Generation_2!C:C,Generation_2!$A:$A,$B$71,Generation_2!$B:$B,$H88)</f>
        <v>0</v>
      </c>
      <c r="J88" s="1">
        <f>SUMIFS(Generation_2!M:M,Generation_2!$A:$A,$B$71,Generation_2!$B:$B,$H88)</f>
        <v>0.83304130913545105</v>
      </c>
      <c r="K88" s="1">
        <f>SUMIFS(Generation_2!W:W,Generation_2!$A:$A,$B$71,Generation_2!$B:$B,$H88)</f>
        <v>4.2726208250644184</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74</v>
      </c>
      <c r="B93" s="20" t="s">
        <v>75</v>
      </c>
    </row>
    <row r="95" spans="1:30">
      <c r="G95" s="8"/>
      <c r="H95" s="82" t="s">
        <v>110</v>
      </c>
      <c r="I95" s="4" t="s">
        <v>78</v>
      </c>
      <c r="J95" s="4" t="s">
        <v>79</v>
      </c>
      <c r="K95" s="4" t="s">
        <v>80</v>
      </c>
      <c r="L95" s="4" t="s">
        <v>81</v>
      </c>
      <c r="M95" s="4" t="s">
        <v>82</v>
      </c>
      <c r="N95" s="4" t="s">
        <v>83</v>
      </c>
      <c r="O95" s="4" t="s">
        <v>84</v>
      </c>
      <c r="P95" s="4" t="s">
        <v>85</v>
      </c>
      <c r="Q95" s="4" t="s">
        <v>86</v>
      </c>
      <c r="R95" s="4" t="s">
        <v>87</v>
      </c>
      <c r="S95" s="4" t="s">
        <v>88</v>
      </c>
      <c r="T95" s="4" t="s">
        <v>89</v>
      </c>
      <c r="U95" s="4" t="s">
        <v>90</v>
      </c>
      <c r="V95" s="4" t="s">
        <v>91</v>
      </c>
      <c r="W95" s="4" t="s">
        <v>92</v>
      </c>
      <c r="X95" s="4" t="s">
        <v>93</v>
      </c>
      <c r="Y95" s="4" t="s">
        <v>94</v>
      </c>
      <c r="Z95" s="4" t="s">
        <v>95</v>
      </c>
      <c r="AA95" s="4" t="s">
        <v>96</v>
      </c>
      <c r="AB95" s="4" t="s">
        <v>97</v>
      </c>
      <c r="AC95" s="4" t="s">
        <v>98</v>
      </c>
    </row>
    <row r="96" spans="1:30">
      <c r="H96" s="69" t="s">
        <v>127</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638.62627817199996</v>
      </c>
      <c r="P96" s="1">
        <f>SUMIFS(StorageCapacity_2!J:J,StorageCapacity_2!$A:$A,$B$93,StorageCapacity_2!$B:$B,$H96)</f>
        <v>712.23618182069993</v>
      </c>
      <c r="Q96" s="1">
        <f>SUMIFS(StorageCapacity_2!K:K,StorageCapacity_2!$A:$A,$B$93,StorageCapacity_2!$B:$B,$H96)</f>
        <v>857.37632951170008</v>
      </c>
      <c r="R96" s="1">
        <f>SUMIFS(StorageCapacity_2!L:L,StorageCapacity_2!$A:$A,$B$93,StorageCapacity_2!$B:$B,$H96)</f>
        <v>869.66279131290014</v>
      </c>
      <c r="S96" s="1">
        <f>SUMIFS(StorageCapacity_2!M:M,StorageCapacity_2!$A:$A,$B$93,StorageCapacity_2!$B:$B,$H96)</f>
        <v>1354.5377597659999</v>
      </c>
      <c r="T96" s="1">
        <f>SUMIFS(StorageCapacity_2!N:N,StorageCapacity_2!$A:$A,$B$93,StorageCapacity_2!$B:$B,$H96)</f>
        <v>1423.0122602846</v>
      </c>
      <c r="U96" s="1">
        <f>SUMIFS(StorageCapacity_2!O:O,StorageCapacity_2!$A:$A,$B$93,StorageCapacity_2!$B:$B,$H96)</f>
        <v>1430.7660106853</v>
      </c>
      <c r="V96" s="1">
        <f>SUMIFS(StorageCapacity_2!P:P,StorageCapacity_2!$A:$A,$B$93,StorageCapacity_2!$B:$B,$H96)</f>
        <v>1580.4084259533001</v>
      </c>
      <c r="W96" s="1">
        <f>SUMIFS(StorageCapacity_2!Q:Q,StorageCapacity_2!$A:$A,$B$93,StorageCapacity_2!$B:$B,$H96)</f>
        <v>3005.8444457408996</v>
      </c>
      <c r="X96" s="1">
        <f>SUMIFS(StorageCapacity_2!R:R,StorageCapacity_2!$A:$A,$B$93,StorageCapacity_2!$B:$B,$H96)</f>
        <v>3092.7876052669999</v>
      </c>
      <c r="Y96" s="1">
        <f>SUMIFS(StorageCapacity_2!S:S,StorageCapacity_2!$A:$A,$B$93,StorageCapacity_2!$B:$B,$H96)</f>
        <v>3182.2299210736001</v>
      </c>
      <c r="Z96" s="1">
        <f>SUMIFS(StorageCapacity_2!T:T,StorageCapacity_2!$A:$A,$B$93,StorageCapacity_2!$B:$B,$H96)</f>
        <v>4798.9779021796994</v>
      </c>
      <c r="AA96" s="1">
        <f>SUMIFS(StorageCapacity_2!U:U,StorageCapacity_2!$A:$A,$B$93,StorageCapacity_2!$B:$B,$H96)</f>
        <v>4918.1387676824997</v>
      </c>
      <c r="AB96" s="1">
        <f>SUMIFS(StorageCapacity_2!V:V,StorageCapacity_2!$A:$A,$B$93,StorageCapacity_2!$B:$B,$H96)</f>
        <v>4982.2137655711995</v>
      </c>
      <c r="AC96" s="1">
        <f>SUMIFS(StorageCapacity_2!W:W,StorageCapacity_2!$A:$A,$B$93,StorageCapacity_2!$B:$B,$H96)</f>
        <v>7470.0098138475996</v>
      </c>
    </row>
    <row r="97" spans="1:30">
      <c r="H97" s="69" t="s">
        <v>128</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935.37468159000002</v>
      </c>
      <c r="T97" s="1">
        <f>SUMIFS(StorageCapacity_2!N:N,StorageCapacity_2!$A:$A,$B$93,StorageCapacity_2!$B:$B,$H97)</f>
        <v>935.37468159000002</v>
      </c>
      <c r="U97" s="1">
        <f>SUMIFS(StorageCapacity_2!O:O,StorageCapacity_2!$A:$A,$B$93,StorageCapacity_2!$B:$B,$H97)</f>
        <v>1340.9609986300002</v>
      </c>
      <c r="V97" s="1">
        <f>SUMIFS(StorageCapacity_2!P:P,StorageCapacity_2!$A:$A,$B$93,StorageCapacity_2!$B:$B,$H97)</f>
        <v>2799.1861600699999</v>
      </c>
      <c r="W97" s="1">
        <f>SUMIFS(StorageCapacity_2!Q:Q,StorageCapacity_2!$A:$A,$B$93,StorageCapacity_2!$B:$B,$H97)</f>
        <v>4905.7473775099998</v>
      </c>
      <c r="X97" s="1">
        <f>SUMIFS(StorageCapacity_2!R:R,StorageCapacity_2!$A:$A,$B$93,StorageCapacity_2!$B:$B,$H97)</f>
        <v>4905.7473775099998</v>
      </c>
      <c r="Y97" s="1">
        <f>SUMIFS(StorageCapacity_2!S:S,StorageCapacity_2!$A:$A,$B$93,StorageCapacity_2!$B:$B,$H97)</f>
        <v>5470.9168052000005</v>
      </c>
      <c r="Z97" s="1">
        <f>SUMIFS(StorageCapacity_2!T:T,StorageCapacity_2!$A:$A,$B$93,StorageCapacity_2!$B:$B,$H97)</f>
        <v>5874.7726888400002</v>
      </c>
      <c r="AA97" s="1">
        <f>SUMIFS(StorageCapacity_2!U:U,StorageCapacity_2!$A:$A,$B$93,StorageCapacity_2!$B:$B,$H97)</f>
        <v>5874.7726888400002</v>
      </c>
      <c r="AB97" s="1">
        <f>SUMIFS(StorageCapacity_2!V:V,StorageCapacity_2!$A:$A,$B$93,StorageCapacity_2!$B:$B,$H97)</f>
        <v>5968.4980446199997</v>
      </c>
      <c r="AC97" s="1">
        <f>SUMIFS(StorageCapacity_2!W:W,StorageCapacity_2!$A:$A,$B$93,StorageCapacity_2!$B:$B,$H97)</f>
        <v>5968.4980446199997</v>
      </c>
    </row>
    <row r="98" spans="1:30">
      <c r="H98" s="69" t="s">
        <v>129</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2250.6927458700002</v>
      </c>
      <c r="Z98" s="1">
        <f>SUMIFS(StorageCapacity_2!T:T,StorageCapacity_2!$A:$A,$B$93,StorageCapacity_2!$B:$B,$H98)</f>
        <v>2491.4844554400001</v>
      </c>
      <c r="AA98" s="1">
        <f>SUMIFS(StorageCapacity_2!U:U,StorageCapacity_2!$A:$A,$B$93,StorageCapacity_2!$B:$B,$H98)</f>
        <v>2491.4844554400001</v>
      </c>
      <c r="AB98" s="1">
        <f>SUMIFS(StorageCapacity_2!V:V,StorageCapacity_2!$A:$A,$B$93,StorageCapacity_2!$B:$B,$H98)</f>
        <v>2491.4844554400001</v>
      </c>
      <c r="AC98" s="1">
        <f>SUMIFS(StorageCapacity_2!W:W,StorageCapacity_2!$A:$A,$B$93,StorageCapacity_2!$B:$B,$H98)</f>
        <v>2491.4844554400001</v>
      </c>
    </row>
    <row r="99" spans="1:30">
      <c r="H99" s="69" t="s">
        <v>117</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74</v>
      </c>
      <c r="B109" s="20" t="s">
        <v>75</v>
      </c>
    </row>
    <row r="111" spans="1:30">
      <c r="H111" s="82" t="s">
        <v>123</v>
      </c>
      <c r="I111" s="4" t="s">
        <v>78</v>
      </c>
      <c r="J111" s="4" t="s">
        <v>79</v>
      </c>
      <c r="K111" s="4" t="s">
        <v>80</v>
      </c>
      <c r="L111" s="4" t="s">
        <v>81</v>
      </c>
      <c r="M111" s="4" t="s">
        <v>82</v>
      </c>
      <c r="N111" s="4" t="s">
        <v>83</v>
      </c>
      <c r="O111" s="4" t="s">
        <v>84</v>
      </c>
      <c r="P111" s="4" t="s">
        <v>85</v>
      </c>
      <c r="Q111" s="4" t="s">
        <v>86</v>
      </c>
      <c r="R111" s="4" t="s">
        <v>87</v>
      </c>
      <c r="S111" s="4" t="s">
        <v>88</v>
      </c>
      <c r="T111" s="4" t="s">
        <v>89</v>
      </c>
      <c r="U111" s="4" t="s">
        <v>90</v>
      </c>
      <c r="V111" s="4" t="s">
        <v>91</v>
      </c>
      <c r="W111" s="4" t="s">
        <v>92</v>
      </c>
      <c r="X111" s="4" t="s">
        <v>93</v>
      </c>
      <c r="Y111" s="4" t="s">
        <v>94</v>
      </c>
      <c r="Z111" s="4" t="s">
        <v>95</v>
      </c>
      <c r="AA111" s="4" t="s">
        <v>96</v>
      </c>
      <c r="AB111" s="4" t="s">
        <v>97</v>
      </c>
      <c r="AC111" s="4" t="s">
        <v>98</v>
      </c>
    </row>
    <row r="112" spans="1:30">
      <c r="H112" s="25" t="s">
        <v>127</v>
      </c>
      <c r="I112" s="1">
        <f>SUMIFS(StorageGeneration_2!C:C,StorageGeneration_2!$A:$A,$B$109,StorageGeneration_2!$B:$B,$H112)</f>
        <v>129.17528738300996</v>
      </c>
      <c r="J112" s="1">
        <f>SUMIFS(StorageGeneration_2!D:D,StorageGeneration_2!$A:$A,$B$109,StorageGeneration_2!$B:$B,$H112)</f>
        <v>163.27170359665431</v>
      </c>
      <c r="K112" s="1">
        <f>SUMIFS(StorageGeneration_2!E:E,StorageGeneration_2!$A:$A,$B$109,StorageGeneration_2!$B:$B,$H112)</f>
        <v>157.75048057406934</v>
      </c>
      <c r="L112" s="1">
        <f>SUMIFS(StorageGeneration_2!F:F,StorageGeneration_2!$A:$A,$B$109,StorageGeneration_2!$B:$B,$H112)</f>
        <v>183.25403905751128</v>
      </c>
      <c r="M112" s="1">
        <f>SUMIFS(StorageGeneration_2!G:G,StorageGeneration_2!$A:$A,$B$109,StorageGeneration_2!$B:$B,$H112)</f>
        <v>233.3981397290213</v>
      </c>
      <c r="N112" s="1">
        <f>SUMIFS(StorageGeneration_2!H:H,StorageGeneration_2!$A:$A,$B$109,StorageGeneration_2!$B:$B,$H112)</f>
        <v>286.17074796003925</v>
      </c>
      <c r="O112" s="1">
        <f>SUMIFS(StorageGeneration_2!I:I,StorageGeneration_2!$A:$A,$B$109,StorageGeneration_2!$B:$B,$H112)</f>
        <v>324.46138344211954</v>
      </c>
      <c r="P112" s="1">
        <f>SUMIFS(StorageGeneration_2!J:J,StorageGeneration_2!$A:$A,$B$109,StorageGeneration_2!$B:$B,$H112)</f>
        <v>374.54064990680945</v>
      </c>
      <c r="Q112" s="1">
        <f>SUMIFS(StorageGeneration_2!K:K,StorageGeneration_2!$A:$A,$B$109,StorageGeneration_2!$B:$B,$H112)</f>
        <v>448.45877107751619</v>
      </c>
      <c r="R112" s="1">
        <f>SUMIFS(StorageGeneration_2!L:L,StorageGeneration_2!$A:$A,$B$109,StorageGeneration_2!$B:$B,$H112)</f>
        <v>531.74152353504439</v>
      </c>
      <c r="S112" s="1">
        <f>SUMIFS(StorageGeneration_2!M:M,StorageGeneration_2!$A:$A,$B$109,StorageGeneration_2!$B:$B,$H112)</f>
        <v>751.40792716161855</v>
      </c>
      <c r="T112" s="1">
        <f>SUMIFS(StorageGeneration_2!N:N,StorageGeneration_2!$A:$A,$B$109,StorageGeneration_2!$B:$B,$H112)</f>
        <v>854.80560512408397</v>
      </c>
      <c r="U112" s="1">
        <f>SUMIFS(StorageGeneration_2!O:O,StorageGeneration_2!$A:$A,$B$109,StorageGeneration_2!$B:$B,$H112)</f>
        <v>893.3103715460519</v>
      </c>
      <c r="V112" s="1">
        <f>SUMIFS(StorageGeneration_2!P:P,StorageGeneration_2!$A:$A,$B$109,StorageGeneration_2!$B:$B,$H112)</f>
        <v>988.60044506496115</v>
      </c>
      <c r="W112" s="1">
        <f>SUMIFS(StorageGeneration_2!Q:Q,StorageGeneration_2!$A:$A,$B$109,StorageGeneration_2!$B:$B,$H112)</f>
        <v>1738.0419656394458</v>
      </c>
      <c r="X112" s="1">
        <f>SUMIFS(StorageGeneration_2!R:R,StorageGeneration_2!$A:$A,$B$109,StorageGeneration_2!$B:$B,$H112)</f>
        <v>1807.7310256711773</v>
      </c>
      <c r="Y112" s="1">
        <f>SUMIFS(StorageGeneration_2!S:S,StorageGeneration_2!$A:$A,$B$109,StorageGeneration_2!$B:$B,$H112)</f>
        <v>1842.9361937525193</v>
      </c>
      <c r="Z112" s="1">
        <f>SUMIFS(StorageGeneration_2!T:T,StorageGeneration_2!$A:$A,$B$109,StorageGeneration_2!$B:$B,$H112)</f>
        <v>2658.1343051837839</v>
      </c>
      <c r="AA112" s="1">
        <f>SUMIFS(StorageGeneration_2!U:U,StorageGeneration_2!$A:$A,$B$109,StorageGeneration_2!$B:$B,$H112)</f>
        <v>2741.536125848153</v>
      </c>
      <c r="AB112" s="1">
        <f>SUMIFS(StorageGeneration_2!V:V,StorageGeneration_2!$A:$A,$B$109,StorageGeneration_2!$B:$B,$H112)</f>
        <v>2768.4222824572885</v>
      </c>
      <c r="AC112" s="1">
        <f>SUMIFS(StorageGeneration_2!W:W,StorageGeneration_2!$A:$A,$B$109,StorageGeneration_2!$B:$B,$H112)</f>
        <v>4021.5996867236954</v>
      </c>
    </row>
    <row r="113" spans="1:30">
      <c r="H113" s="25" t="s">
        <v>128</v>
      </c>
      <c r="I113" s="1">
        <f>SUMIFS(StorageGeneration_2!C:C,StorageGeneration_2!$A:$A,$B$109,StorageGeneration_2!$B:$B,$H113)</f>
        <v>11.567695450853526</v>
      </c>
      <c r="J113" s="1">
        <f>SUMIFS(StorageGeneration_2!D:D,StorageGeneration_2!$A:$A,$B$109,StorageGeneration_2!$B:$B,$H113)</f>
        <v>32.611648762943268</v>
      </c>
      <c r="K113" s="1">
        <f>SUMIFS(StorageGeneration_2!E:E,StorageGeneration_2!$A:$A,$B$109,StorageGeneration_2!$B:$B,$H113)</f>
        <v>34.689554087715422</v>
      </c>
      <c r="L113" s="1">
        <f>SUMIFS(StorageGeneration_2!F:F,StorageGeneration_2!$A:$A,$B$109,StorageGeneration_2!$B:$B,$H113)</f>
        <v>93.842522559797999</v>
      </c>
      <c r="M113" s="1">
        <f>SUMIFS(StorageGeneration_2!G:G,StorageGeneration_2!$A:$A,$B$109,StorageGeneration_2!$B:$B,$H113)</f>
        <v>35.051281572668991</v>
      </c>
      <c r="N113" s="1">
        <f>SUMIFS(StorageGeneration_2!H:H,StorageGeneration_2!$A:$A,$B$109,StorageGeneration_2!$B:$B,$H113)</f>
        <v>63.235513634744002</v>
      </c>
      <c r="O113" s="1">
        <f>SUMIFS(StorageGeneration_2!I:I,StorageGeneration_2!$A:$A,$B$109,StorageGeneration_2!$B:$B,$H113)</f>
        <v>268.73634841762447</v>
      </c>
      <c r="P113" s="1">
        <f>SUMIFS(StorageGeneration_2!J:J,StorageGeneration_2!$A:$A,$B$109,StorageGeneration_2!$B:$B,$H113)</f>
        <v>225.51161018775019</v>
      </c>
      <c r="Q113" s="1">
        <f>SUMIFS(StorageGeneration_2!K:K,StorageGeneration_2!$A:$A,$B$109,StorageGeneration_2!$B:$B,$H113)</f>
        <v>262.37845508712201</v>
      </c>
      <c r="R113" s="1">
        <f>SUMIFS(StorageGeneration_2!L:L,StorageGeneration_2!$A:$A,$B$109,StorageGeneration_2!$B:$B,$H113)</f>
        <v>447.59407873912357</v>
      </c>
      <c r="S113" s="1">
        <f>SUMIFS(StorageGeneration_2!M:M,StorageGeneration_2!$A:$A,$B$109,StorageGeneration_2!$B:$B,$H113)</f>
        <v>531.45715114255268</v>
      </c>
      <c r="T113" s="1">
        <f>SUMIFS(StorageGeneration_2!N:N,StorageGeneration_2!$A:$A,$B$109,StorageGeneration_2!$B:$B,$H113)</f>
        <v>1007.4123133768391</v>
      </c>
      <c r="U113" s="1">
        <f>SUMIFS(StorageGeneration_2!O:O,StorageGeneration_2!$A:$A,$B$109,StorageGeneration_2!$B:$B,$H113)</f>
        <v>1563.0140798313196</v>
      </c>
      <c r="V113" s="1">
        <f>SUMIFS(StorageGeneration_2!P:P,StorageGeneration_2!$A:$A,$B$109,StorageGeneration_2!$B:$B,$H113)</f>
        <v>3042.7982505863833</v>
      </c>
      <c r="W113" s="1">
        <f>SUMIFS(StorageGeneration_2!Q:Q,StorageGeneration_2!$A:$A,$B$109,StorageGeneration_2!$B:$B,$H113)</f>
        <v>7888.3430439710628</v>
      </c>
      <c r="X113" s="1">
        <f>SUMIFS(StorageGeneration_2!R:R,StorageGeneration_2!$A:$A,$B$109,StorageGeneration_2!$B:$B,$H113)</f>
        <v>7823.4768264536833</v>
      </c>
      <c r="Y113" s="1">
        <f>SUMIFS(StorageGeneration_2!S:S,StorageGeneration_2!$A:$A,$B$109,StorageGeneration_2!$B:$B,$H113)</f>
        <v>8438.6666664373079</v>
      </c>
      <c r="Z113" s="1">
        <f>SUMIFS(StorageGeneration_2!T:T,StorageGeneration_2!$A:$A,$B$109,StorageGeneration_2!$B:$B,$H113)</f>
        <v>8486.5374884378816</v>
      </c>
      <c r="AA113" s="1">
        <f>SUMIFS(StorageGeneration_2!U:U,StorageGeneration_2!$A:$A,$B$109,StorageGeneration_2!$B:$B,$H113)</f>
        <v>8564.4148766181315</v>
      </c>
      <c r="AB113" s="1">
        <f>SUMIFS(StorageGeneration_2!V:V,StorageGeneration_2!$A:$A,$B$109,StorageGeneration_2!$B:$B,$H113)</f>
        <v>9233.3200268168603</v>
      </c>
      <c r="AC113" s="1">
        <f>SUMIFS(StorageGeneration_2!W:W,StorageGeneration_2!$A:$A,$B$109,StorageGeneration_2!$B:$B,$H113)</f>
        <v>9395.5181210013507</v>
      </c>
    </row>
    <row r="114" spans="1:30">
      <c r="H114" s="25" t="s">
        <v>129</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131.89232902630815</v>
      </c>
      <c r="M114" s="1">
        <f>SUMIFS(StorageGeneration_2!G:G,StorageGeneration_2!$A:$A,$B$109,StorageGeneration_2!$B:$B,$H114)</f>
        <v>651.81204753495422</v>
      </c>
      <c r="N114" s="1">
        <f>SUMIFS(StorageGeneration_2!H:H,StorageGeneration_2!$A:$A,$B$109,StorageGeneration_2!$B:$B,$H114)</f>
        <v>1119.3291483671694</v>
      </c>
      <c r="O114" s="1">
        <f>SUMIFS(StorageGeneration_2!I:I,StorageGeneration_2!$A:$A,$B$109,StorageGeneration_2!$B:$B,$H114)</f>
        <v>1951.4039717876115</v>
      </c>
      <c r="P114" s="1">
        <f>SUMIFS(StorageGeneration_2!J:J,StorageGeneration_2!$A:$A,$B$109,StorageGeneration_2!$B:$B,$H114)</f>
        <v>1308.5657355682595</v>
      </c>
      <c r="Q114" s="1">
        <f>SUMIFS(StorageGeneration_2!K:K,StorageGeneration_2!$A:$A,$B$109,StorageGeneration_2!$B:$B,$H114)</f>
        <v>1062.1065741295379</v>
      </c>
      <c r="R114" s="1">
        <f>SUMIFS(StorageGeneration_2!L:L,StorageGeneration_2!$A:$A,$B$109,StorageGeneration_2!$B:$B,$H114)</f>
        <v>2618.374267433639</v>
      </c>
      <c r="S114" s="1">
        <f>SUMIFS(StorageGeneration_2!M:M,StorageGeneration_2!$A:$A,$B$109,StorageGeneration_2!$B:$B,$H114)</f>
        <v>1473.1823983844042</v>
      </c>
      <c r="T114" s="1">
        <f>SUMIFS(StorageGeneration_2!N:N,StorageGeneration_2!$A:$A,$B$109,StorageGeneration_2!$B:$B,$H114)</f>
        <v>3353.0160313922997</v>
      </c>
      <c r="U114" s="1">
        <f>SUMIFS(StorageGeneration_2!O:O,StorageGeneration_2!$A:$A,$B$109,StorageGeneration_2!$B:$B,$H114)</f>
        <v>3400.5662167513055</v>
      </c>
      <c r="V114" s="1">
        <f>SUMIFS(StorageGeneration_2!P:P,StorageGeneration_2!$A:$A,$B$109,StorageGeneration_2!$B:$B,$H114)</f>
        <v>3311.2657217061783</v>
      </c>
      <c r="W114" s="1">
        <f>SUMIFS(StorageGeneration_2!Q:Q,StorageGeneration_2!$A:$A,$B$109,StorageGeneration_2!$B:$B,$H114)</f>
        <v>3322.6295192938233</v>
      </c>
      <c r="X114" s="1">
        <f>SUMIFS(StorageGeneration_2!R:R,StorageGeneration_2!$A:$A,$B$109,StorageGeneration_2!$B:$B,$H114)</f>
        <v>3128.9366837500825</v>
      </c>
      <c r="Y114" s="1">
        <f>SUMIFS(StorageGeneration_2!S:S,StorageGeneration_2!$A:$A,$B$109,StorageGeneration_2!$B:$B,$H114)</f>
        <v>3692.7333201620963</v>
      </c>
      <c r="Z114" s="1">
        <f>SUMIFS(StorageGeneration_2!T:T,StorageGeneration_2!$A:$A,$B$109,StorageGeneration_2!$B:$B,$H114)</f>
        <v>4506.4744737577421</v>
      </c>
      <c r="AA114" s="1">
        <f>SUMIFS(StorageGeneration_2!U:U,StorageGeneration_2!$A:$A,$B$109,StorageGeneration_2!$B:$B,$H114)</f>
        <v>4040.0322826578922</v>
      </c>
      <c r="AB114" s="1">
        <f>SUMIFS(StorageGeneration_2!V:V,StorageGeneration_2!$A:$A,$B$109,StorageGeneration_2!$B:$B,$H114)</f>
        <v>4228.5636194331046</v>
      </c>
      <c r="AC114" s="1">
        <f>SUMIFS(StorageGeneration_2!W:W,StorageGeneration_2!$A:$A,$B$109,StorageGeneration_2!$B:$B,$H114)</f>
        <v>4593.15791638071</v>
      </c>
    </row>
    <row r="115" spans="1:30">
      <c r="H115" s="25" t="s">
        <v>117</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74</v>
      </c>
      <c r="B125" s="20" t="s">
        <v>75</v>
      </c>
    </row>
    <row r="127" spans="1:30">
      <c r="H127" s="82" t="s">
        <v>130</v>
      </c>
      <c r="I127" s="4" t="s">
        <v>78</v>
      </c>
      <c r="J127" s="4" t="s">
        <v>79</v>
      </c>
      <c r="K127" s="4" t="s">
        <v>80</v>
      </c>
      <c r="L127" s="4" t="s">
        <v>81</v>
      </c>
      <c r="M127" s="4" t="s">
        <v>82</v>
      </c>
      <c r="N127" s="4" t="s">
        <v>83</v>
      </c>
      <c r="O127" s="4" t="s">
        <v>84</v>
      </c>
      <c r="P127" s="4" t="s">
        <v>85</v>
      </c>
      <c r="Q127" s="4" t="s">
        <v>86</v>
      </c>
      <c r="R127" s="4" t="s">
        <v>87</v>
      </c>
      <c r="S127" s="4" t="s">
        <v>88</v>
      </c>
      <c r="T127" s="4" t="s">
        <v>89</v>
      </c>
      <c r="U127" s="4" t="s">
        <v>90</v>
      </c>
      <c r="V127" s="4" t="s">
        <v>91</v>
      </c>
      <c r="W127" s="4" t="s">
        <v>92</v>
      </c>
      <c r="X127" s="4" t="s">
        <v>93</v>
      </c>
      <c r="Y127" s="4" t="s">
        <v>94</v>
      </c>
      <c r="Z127" s="4" t="s">
        <v>95</v>
      </c>
      <c r="AA127" s="4" t="s">
        <v>96</v>
      </c>
      <c r="AB127" s="4" t="s">
        <v>97</v>
      </c>
      <c r="AC127" s="4" t="s">
        <v>98</v>
      </c>
    </row>
    <row r="128" spans="1:30">
      <c r="H128" s="25" t="s">
        <v>113</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114</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38.612509619999997</v>
      </c>
      <c r="M129" s="1">
        <f>SUMIFS(DispatchableCapacity_2!G:G,DispatchableCapacity_2!$A:$A,$B$125,DispatchableCapacity_2!$B:$B,$H129)</f>
        <v>38.612509619999997</v>
      </c>
      <c r="N129" s="1">
        <f>SUMIFS(DispatchableCapacity_2!H:H,DispatchableCapacity_2!$A:$A,$B$125,DispatchableCapacity_2!$B:$B,$H129)</f>
        <v>38.612509619999997</v>
      </c>
      <c r="O129" s="1">
        <f>SUMIFS(DispatchableCapacity_2!I:I,DispatchableCapacity_2!$A:$A,$B$125,DispatchableCapacity_2!$B:$B,$H129)</f>
        <v>38.612509619999997</v>
      </c>
      <c r="P129" s="1">
        <f>SUMIFS(DispatchableCapacity_2!J:J,DispatchableCapacity_2!$A:$A,$B$125,DispatchableCapacity_2!$B:$B,$H129)</f>
        <v>38.612509619999997</v>
      </c>
      <c r="Q129" s="1">
        <f>SUMIFS(DispatchableCapacity_2!K:K,DispatchableCapacity_2!$A:$A,$B$125,DispatchableCapacity_2!$B:$B,$H129)</f>
        <v>38.612509619999997</v>
      </c>
      <c r="R129" s="1">
        <f>SUMIFS(DispatchableCapacity_2!L:L,DispatchableCapacity_2!$A:$A,$B$125,DispatchableCapacity_2!$B:$B,$H129)</f>
        <v>38.612509619999997</v>
      </c>
      <c r="S129" s="1">
        <f>SUMIFS(DispatchableCapacity_2!M:M,DispatchableCapacity_2!$A:$A,$B$125,DispatchableCapacity_2!$B:$B,$H129)</f>
        <v>38.612509619999997</v>
      </c>
      <c r="T129" s="1">
        <f>SUMIFS(DispatchableCapacity_2!N:N,DispatchableCapacity_2!$A:$A,$B$125,DispatchableCapacity_2!$B:$B,$H129)</f>
        <v>38.612509619999997</v>
      </c>
      <c r="U129" s="1">
        <f>SUMIFS(DispatchableCapacity_2!O:O,DispatchableCapacity_2!$A:$A,$B$125,DispatchableCapacity_2!$B:$B,$H129)</f>
        <v>38.612509619999997</v>
      </c>
      <c r="V129" s="1">
        <f>SUMIFS(DispatchableCapacity_2!P:P,DispatchableCapacity_2!$A:$A,$B$125,DispatchableCapacity_2!$B:$B,$H129)</f>
        <v>38.612509619999997</v>
      </c>
      <c r="W129" s="1">
        <f>SUMIFS(DispatchableCapacity_2!Q:Q,DispatchableCapacity_2!$A:$A,$B$125,DispatchableCapacity_2!$B:$B,$H129)</f>
        <v>38.612509619999997</v>
      </c>
      <c r="X129" s="1">
        <f>SUMIFS(DispatchableCapacity_2!R:R,DispatchableCapacity_2!$A:$A,$B$125,DispatchableCapacity_2!$B:$B,$H129)</f>
        <v>38.612509619999997</v>
      </c>
      <c r="Y129" s="1">
        <f>SUMIFS(DispatchableCapacity_2!S:S,DispatchableCapacity_2!$A:$A,$B$125,DispatchableCapacity_2!$B:$B,$H129)</f>
        <v>38.612509619999997</v>
      </c>
      <c r="Z129" s="1">
        <f>SUMIFS(DispatchableCapacity_2!T:T,DispatchableCapacity_2!$A:$A,$B$125,DispatchableCapacity_2!$B:$B,$H129)</f>
        <v>219.81275178000001</v>
      </c>
      <c r="AA129" s="1">
        <f>SUMIFS(DispatchableCapacity_2!U:U,DispatchableCapacity_2!$A:$A,$B$125,DispatchableCapacity_2!$B:$B,$H129)</f>
        <v>219.81275178000001</v>
      </c>
      <c r="AB129" s="1">
        <f>SUMIFS(DispatchableCapacity_2!V:V,DispatchableCapacity_2!$A:$A,$B$125,DispatchableCapacity_2!$B:$B,$H129)</f>
        <v>219.81275178000001</v>
      </c>
      <c r="AC129" s="1">
        <f>SUMIFS(DispatchableCapacity_2!W:W,DispatchableCapacity_2!$A:$A,$B$125,DispatchableCapacity_2!$B:$B,$H129)</f>
        <v>219.81275178000001</v>
      </c>
    </row>
    <row r="130" spans="8:29">
      <c r="H130" s="25" t="s">
        <v>115</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127</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278.34967408152704</v>
      </c>
      <c r="P131" s="1">
        <f>SUMIFS(DispatchableCapacity_2!J:J,DispatchableCapacity_2!$A:$A,$B$125,DispatchableCapacity_2!$B:$B,$H131)</f>
        <v>351.95957773022701</v>
      </c>
      <c r="Q131" s="1">
        <f>SUMIFS(DispatchableCapacity_2!K:K,DispatchableCapacity_2!$A:$A,$B$125,DispatchableCapacity_2!$B:$B,$H131)</f>
        <v>497.09972542122716</v>
      </c>
      <c r="R131" s="1">
        <f>SUMIFS(DispatchableCapacity_2!L:L,DispatchableCapacity_2!$A:$A,$B$125,DispatchableCapacity_2!$B:$B,$H131)</f>
        <v>539.386187222427</v>
      </c>
      <c r="S131" s="1">
        <f>SUMIFS(DispatchableCapacity_2!M:M,DispatchableCapacity_2!$A:$A,$B$125,DispatchableCapacity_2!$B:$B,$H131)</f>
        <v>1024.2611556755273</v>
      </c>
      <c r="T131" s="1">
        <f>SUMIFS(DispatchableCapacity_2!N:N,DispatchableCapacity_2!$A:$A,$B$125,DispatchableCapacity_2!$B:$B,$H131)</f>
        <v>1092.7356561941274</v>
      </c>
      <c r="U131" s="1">
        <f>SUMIFS(DispatchableCapacity_2!O:O,DispatchableCapacity_2!$A:$A,$B$125,DispatchableCapacity_2!$B:$B,$H131)</f>
        <v>1155.4894065948274</v>
      </c>
      <c r="V131" s="1">
        <f>SUMIFS(DispatchableCapacity_2!P:P,DispatchableCapacity_2!$A:$A,$B$125,DispatchableCapacity_2!$B:$B,$H131)</f>
        <v>1350.1318218628269</v>
      </c>
      <c r="W131" s="1">
        <f>SUMIFS(DispatchableCapacity_2!Q:Q,DispatchableCapacity_2!$A:$A,$B$125,DispatchableCapacity_2!$B:$B,$H131)</f>
        <v>2775.5678416504279</v>
      </c>
      <c r="X131" s="1">
        <f>SUMIFS(DispatchableCapacity_2!R:R,DispatchableCapacity_2!$A:$A,$B$125,DispatchableCapacity_2!$B:$B,$H131)</f>
        <v>2862.5110011765282</v>
      </c>
      <c r="Y131" s="1">
        <f>SUMIFS(DispatchableCapacity_2!S:S,DispatchableCapacity_2!$A:$A,$B$125,DispatchableCapacity_2!$B:$B,$H131)</f>
        <v>2951.9533169831275</v>
      </c>
      <c r="Z131" s="1">
        <f>SUMIFS(DispatchableCapacity_2!T:T,DispatchableCapacity_2!$A:$A,$B$125,DispatchableCapacity_2!$B:$B,$H131)</f>
        <v>4568.7012980892259</v>
      </c>
      <c r="AA131" s="1">
        <f>SUMIFS(DispatchableCapacity_2!U:U,DispatchableCapacity_2!$A:$A,$B$125,DispatchableCapacity_2!$B:$B,$H131)</f>
        <v>4687.8621635920244</v>
      </c>
      <c r="AB131" s="1">
        <f>SUMIFS(DispatchableCapacity_2!V:V,DispatchableCapacity_2!$A:$A,$B$125,DispatchableCapacity_2!$B:$B,$H131)</f>
        <v>4751.937161480726</v>
      </c>
      <c r="AC131" s="1">
        <f>SUMIFS(DispatchableCapacity_2!W:W,DispatchableCapacity_2!$A:$A,$B$125,DispatchableCapacity_2!$B:$B,$H131)</f>
        <v>7239.7332097571243</v>
      </c>
    </row>
    <row r="132" spans="8:29">
      <c r="H132" s="25" t="s">
        <v>128</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125.37468158999999</v>
      </c>
      <c r="T132" s="1">
        <f>SUMIFS(DispatchableCapacity_2!N:N,DispatchableCapacity_2!$A:$A,$B$125,DispatchableCapacity_2!$B:$B,$H132)</f>
        <v>125.37468158999999</v>
      </c>
      <c r="U132" s="1">
        <f>SUMIFS(DispatchableCapacity_2!O:O,DispatchableCapacity_2!$A:$A,$B$125,DispatchableCapacity_2!$B:$B,$H132)</f>
        <v>530.96099863000006</v>
      </c>
      <c r="V132" s="1">
        <f>SUMIFS(DispatchableCapacity_2!P:P,DispatchableCapacity_2!$A:$A,$B$125,DispatchableCapacity_2!$B:$B,$H132)</f>
        <v>1989.1861600699999</v>
      </c>
      <c r="W132" s="1">
        <f>SUMIFS(DispatchableCapacity_2!Q:Q,DispatchableCapacity_2!$A:$A,$B$125,DispatchableCapacity_2!$B:$B,$H132)</f>
        <v>4095.7473775100002</v>
      </c>
      <c r="X132" s="1">
        <f>SUMIFS(DispatchableCapacity_2!R:R,DispatchableCapacity_2!$A:$A,$B$125,DispatchableCapacity_2!$B:$B,$H132)</f>
        <v>4095.7473775100002</v>
      </c>
      <c r="Y132" s="1">
        <f>SUMIFS(DispatchableCapacity_2!S:S,DispatchableCapacity_2!$A:$A,$B$125,DispatchableCapacity_2!$B:$B,$H132)</f>
        <v>4660.9168052000005</v>
      </c>
      <c r="Z132" s="1">
        <f>SUMIFS(DispatchableCapacity_2!T:T,DispatchableCapacity_2!$A:$A,$B$125,DispatchableCapacity_2!$B:$B,$H132)</f>
        <v>5064.7726888400002</v>
      </c>
      <c r="AA132" s="1">
        <f>SUMIFS(DispatchableCapacity_2!U:U,DispatchableCapacity_2!$A:$A,$B$125,DispatchableCapacity_2!$B:$B,$H132)</f>
        <v>5064.7726888400002</v>
      </c>
      <c r="AB132" s="1">
        <f>SUMIFS(DispatchableCapacity_2!V:V,DispatchableCapacity_2!$A:$A,$B$125,DispatchableCapacity_2!$B:$B,$H132)</f>
        <v>5158.4980446200007</v>
      </c>
      <c r="AC132" s="1">
        <f>SUMIFS(DispatchableCapacity_2!W:W,DispatchableCapacity_2!$A:$A,$B$125,DispatchableCapacity_2!$B:$B,$H132)</f>
        <v>5158.4980446200007</v>
      </c>
    </row>
    <row r="133" spans="8:29">
      <c r="H133" s="25" t="s">
        <v>129</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2250.6927458700002</v>
      </c>
      <c r="Z133" s="1">
        <f>SUMIFS(DispatchableCapacity_2!T:T,DispatchableCapacity_2!$A:$A,$B$125,DispatchableCapacity_2!$B:$B,$H133)</f>
        <v>2491.4844554400001</v>
      </c>
      <c r="AA133" s="1">
        <f>SUMIFS(DispatchableCapacity_2!U:U,DispatchableCapacity_2!$A:$A,$B$125,DispatchableCapacity_2!$B:$B,$H133)</f>
        <v>2491.4844554400001</v>
      </c>
      <c r="AB133" s="1">
        <f>SUMIFS(DispatchableCapacity_2!V:V,DispatchableCapacity_2!$A:$A,$B$125,DispatchableCapacity_2!$B:$B,$H133)</f>
        <v>2491.4844554400001</v>
      </c>
      <c r="AC133" s="1">
        <f>SUMIFS(DispatchableCapacity_2!W:W,DispatchableCapacity_2!$A:$A,$B$125,DispatchableCapacity_2!$B:$B,$H133)</f>
        <v>2491.4844554400001</v>
      </c>
    </row>
    <row r="134" spans="8:29">
      <c r="H134" s="25" t="s">
        <v>122</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131</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3035</v>
      </c>
      <c r="P135" s="1">
        <f>SUMIFS(DispatchableCapacity_2!J:J,DispatchableCapacity_2!$A:$A,$B$125,DispatchableCapacity_2!$B:$B,$H135)</f>
        <v>3035</v>
      </c>
      <c r="Q135" s="1">
        <f>SUMIFS(DispatchableCapacity_2!K:K,DispatchableCapacity_2!$A:$A,$B$125,DispatchableCapacity_2!$B:$B,$H135)</f>
        <v>3035</v>
      </c>
      <c r="R135" s="1">
        <f>SUMIFS(DispatchableCapacity_2!L:L,DispatchableCapacity_2!$A:$A,$B$125,DispatchableCapacity_2!$B:$B,$H135)</f>
        <v>3035</v>
      </c>
      <c r="S135" s="1">
        <f>SUMIFS(DispatchableCapacity_2!M:M,DispatchableCapacity_2!$A:$A,$B$125,DispatchableCapacity_2!$B:$B,$H135)</f>
        <v>3035</v>
      </c>
      <c r="T135" s="1">
        <f>SUMIFS(DispatchableCapacity_2!N:N,DispatchableCapacity_2!$A:$A,$B$125,DispatchableCapacity_2!$B:$B,$H135)</f>
        <v>3857.5</v>
      </c>
      <c r="U135" s="1">
        <f>SUMIFS(DispatchableCapacity_2!O:O,DispatchableCapacity_2!$A:$A,$B$125,DispatchableCapacity_2!$B:$B,$H135)</f>
        <v>3857.5</v>
      </c>
      <c r="V135" s="1">
        <f>SUMIFS(DispatchableCapacity_2!P:P,DispatchableCapacity_2!$A:$A,$B$125,DispatchableCapacity_2!$B:$B,$H135)</f>
        <v>3857.5</v>
      </c>
      <c r="W135" s="1">
        <f>SUMIFS(DispatchableCapacity_2!Q:Q,DispatchableCapacity_2!$A:$A,$B$125,DispatchableCapacity_2!$B:$B,$H135)</f>
        <v>5312.5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132</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133</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5174.9999999900001</v>
      </c>
      <c r="R138" s="1">
        <f>SUMIFS(DispatchableCapacity_2!L:L,DispatchableCapacity_2!$A:$A,$B$125,DispatchableCapacity_2!$B:$B,$H138)</f>
        <v>5937.5</v>
      </c>
      <c r="S138" s="1">
        <f>SUMIFS(DispatchableCapacity_2!M:M,DispatchableCapacity_2!$A:$A,$B$125,DispatchableCapacity_2!$B:$B,$H138)</f>
        <v>6312.5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248</v>
      </c>
    </row>
    <row r="141" spans="8:29">
      <c r="I141" s="87"/>
    </row>
    <row r="145" spans="1:30" s="63" customFormat="1" ht="26.5" thickBot="1">
      <c r="A145" s="61" t="s">
        <v>134</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135</v>
      </c>
      <c r="I148" s="4" t="s">
        <v>136</v>
      </c>
      <c r="J148" s="4" t="s">
        <v>78</v>
      </c>
      <c r="K148" s="4" t="s">
        <v>79</v>
      </c>
      <c r="L148" s="4" t="s">
        <v>80</v>
      </c>
      <c r="M148" s="4" t="s">
        <v>81</v>
      </c>
      <c r="N148" s="4" t="s">
        <v>82</v>
      </c>
      <c r="O148" s="4" t="s">
        <v>83</v>
      </c>
      <c r="P148" s="4" t="s">
        <v>84</v>
      </c>
      <c r="Q148" s="4" t="s">
        <v>85</v>
      </c>
      <c r="R148" s="4" t="s">
        <v>86</v>
      </c>
      <c r="S148" s="4" t="s">
        <v>87</v>
      </c>
      <c r="T148" s="4" t="s">
        <v>88</v>
      </c>
      <c r="U148" s="4" t="s">
        <v>89</v>
      </c>
      <c r="V148" s="4" t="s">
        <v>90</v>
      </c>
      <c r="W148" s="4" t="s">
        <v>91</v>
      </c>
      <c r="X148" s="4" t="s">
        <v>92</v>
      </c>
      <c r="Y148" s="4" t="s">
        <v>93</v>
      </c>
      <c r="Z148" s="4" t="s">
        <v>94</v>
      </c>
      <c r="AA148" s="4" t="s">
        <v>95</v>
      </c>
      <c r="AB148" s="4" t="s">
        <v>96</v>
      </c>
      <c r="AC148" s="4" t="s">
        <v>97</v>
      </c>
      <c r="AD148" s="4" t="s">
        <v>98</v>
      </c>
    </row>
    <row r="149" spans="1:30">
      <c r="H149" s="69" t="str">
        <f>CaseName_2</f>
        <v>Central with updated demand (DP8)</v>
      </c>
      <c r="I149" s="21">
        <f>SUM(J149:AD149)</f>
        <v>1986.7040034310037</v>
      </c>
      <c r="J149" s="21">
        <f>Emissions_2!C4</f>
        <v>125.0732746841215</v>
      </c>
      <c r="K149" s="21">
        <f>Emissions_2!D4</f>
        <v>125.0986876884656</v>
      </c>
      <c r="L149" s="21">
        <f>Emissions_2!E4</f>
        <v>124.84608051350087</v>
      </c>
      <c r="M149" s="21">
        <f>Emissions_2!F4</f>
        <v>120.8708242627157</v>
      </c>
      <c r="N149" s="21">
        <f>Emissions_2!G4</f>
        <v>119.60063280631165</v>
      </c>
      <c r="O149" s="21">
        <f>Emissions_2!H4</f>
        <v>115.0584537282769</v>
      </c>
      <c r="P149" s="21">
        <f>Emissions_2!I4</f>
        <v>120.75603748586164</v>
      </c>
      <c r="Q149" s="21">
        <f>Emissions_2!J4</f>
        <v>109.8383861225775</v>
      </c>
      <c r="R149" s="21">
        <f>Emissions_2!K4</f>
        <v>107.20848016252495</v>
      </c>
      <c r="S149" s="21">
        <f>Emissions_2!L4</f>
        <v>110.9858141747718</v>
      </c>
      <c r="T149" s="21">
        <f>Emissions_2!M4</f>
        <v>101.27039881642177</v>
      </c>
      <c r="U149" s="21">
        <f>Emissions_2!N4</f>
        <v>92.947515635643427</v>
      </c>
      <c r="V149" s="21">
        <f>Emissions_2!O4</f>
        <v>93.632954078767057</v>
      </c>
      <c r="W149" s="21">
        <f>Emissions_2!P4</f>
        <v>92.471949322999464</v>
      </c>
      <c r="X149" s="21">
        <f>Emissions_2!Q4</f>
        <v>69.570662839627687</v>
      </c>
      <c r="Y149" s="21">
        <f>Emissions_2!R4</f>
        <v>64.330335402860143</v>
      </c>
      <c r="Z149" s="21">
        <f>Emissions_2!S4</f>
        <v>59.366927292428898</v>
      </c>
      <c r="AA149" s="21">
        <f>Emissions_2!T4</f>
        <v>58.426176564471497</v>
      </c>
      <c r="AB149" s="21">
        <f>Emissions_2!U4</f>
        <v>59.532308374485098</v>
      </c>
      <c r="AC149" s="21">
        <f>Emissions_2!V4</f>
        <v>58.969189225844296</v>
      </c>
      <c r="AD149" s="21">
        <f>Emissions_2!W4</f>
        <v>56.848914248326182</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74</v>
      </c>
      <c r="B164" s="20" t="s">
        <v>75</v>
      </c>
    </row>
    <row r="166" spans="1:30">
      <c r="H166" s="82" t="s">
        <v>110</v>
      </c>
      <c r="I166" s="4" t="s">
        <v>78</v>
      </c>
      <c r="J166" s="4" t="s">
        <v>79</v>
      </c>
      <c r="K166" s="4" t="s">
        <v>80</v>
      </c>
      <c r="L166" s="4" t="s">
        <v>81</v>
      </c>
      <c r="M166" s="4" t="s">
        <v>82</v>
      </c>
      <c r="N166" s="4" t="s">
        <v>83</v>
      </c>
      <c r="O166" s="4" t="s">
        <v>84</v>
      </c>
      <c r="P166" s="4" t="s">
        <v>85</v>
      </c>
      <c r="Q166" s="4" t="s">
        <v>86</v>
      </c>
      <c r="R166" s="4" t="s">
        <v>87</v>
      </c>
      <c r="S166" s="4" t="s">
        <v>88</v>
      </c>
      <c r="T166" s="4" t="s">
        <v>89</v>
      </c>
      <c r="U166" s="4" t="s">
        <v>90</v>
      </c>
      <c r="V166" s="4" t="s">
        <v>91</v>
      </c>
      <c r="W166" s="4" t="s">
        <v>92</v>
      </c>
      <c r="X166" s="4" t="s">
        <v>93</v>
      </c>
      <c r="Y166" s="4" t="s">
        <v>94</v>
      </c>
      <c r="Z166" s="4" t="s">
        <v>95</v>
      </c>
      <c r="AA166" s="4" t="s">
        <v>96</v>
      </c>
      <c r="AB166" s="4" t="s">
        <v>97</v>
      </c>
      <c r="AC166" s="4" t="s">
        <v>98</v>
      </c>
    </row>
    <row r="167" spans="1:30">
      <c r="H167" s="77" t="s">
        <v>111</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112</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113</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114</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38.6125096199994</v>
      </c>
      <c r="M170" s="1">
        <f>SUMIFS(Capacity_2!H:H,Capacity_2!$A:$A,$B$164,Capacity_2!$B:$B,$H170)-SUMIFS(Capacity_2!$C:$C,Capacity_2!$A:$A,$B$164,Capacity_2!$B:$B,$H170)</f>
        <v>38.6125096199994</v>
      </c>
      <c r="N170" s="1">
        <f>SUMIFS(Capacity_2!I:I,Capacity_2!$A:$A,$B$164,Capacity_2!$B:$B,$H170)-SUMIFS(Capacity_2!$C:$C,Capacity_2!$A:$A,$B$164,Capacity_2!$B:$B,$H170)</f>
        <v>38.6125096199994</v>
      </c>
      <c r="O170" s="1">
        <f>SUMIFS(Capacity_2!J:J,Capacity_2!$A:$A,$B$164,Capacity_2!$B:$B,$H170)-SUMIFS(Capacity_2!$C:$C,Capacity_2!$A:$A,$B$164,Capacity_2!$B:$B,$H170)</f>
        <v>38.6125096199994</v>
      </c>
      <c r="P170" s="1">
        <f>SUMIFS(Capacity_2!K:K,Capacity_2!$A:$A,$B$164,Capacity_2!$B:$B,$H170)-SUMIFS(Capacity_2!$C:$C,Capacity_2!$A:$A,$B$164,Capacity_2!$B:$B,$H170)</f>
        <v>38.6125096199994</v>
      </c>
      <c r="Q170" s="1">
        <f>SUMIFS(Capacity_2!L:L,Capacity_2!$A:$A,$B$164,Capacity_2!$B:$B,$H170)-SUMIFS(Capacity_2!$C:$C,Capacity_2!$A:$A,$B$164,Capacity_2!$B:$B,$H170)</f>
        <v>38.6125096199994</v>
      </c>
      <c r="R170" s="1">
        <f>SUMIFS(Capacity_2!M:M,Capacity_2!$A:$A,$B$164,Capacity_2!$B:$B,$H170)-SUMIFS(Capacity_2!$C:$C,Capacity_2!$A:$A,$B$164,Capacity_2!$B:$B,$H170)</f>
        <v>-343.8874903800006</v>
      </c>
      <c r="S170" s="1">
        <f>SUMIFS(Capacity_2!N:N,Capacity_2!$A:$A,$B$164,Capacity_2!$B:$B,$H170)-SUMIFS(Capacity_2!$C:$C,Capacity_2!$A:$A,$B$164,Capacity_2!$B:$B,$H170)</f>
        <v>-343.8874903800006</v>
      </c>
      <c r="T170" s="1">
        <f>SUMIFS(Capacity_2!O:O,Capacity_2!$A:$A,$B$164,Capacity_2!$B:$B,$H170)-SUMIFS(Capacity_2!$C:$C,Capacity_2!$A:$A,$B$164,Capacity_2!$B:$B,$H170)</f>
        <v>-578.22749034000026</v>
      </c>
      <c r="U170" s="1">
        <f>SUMIFS(Capacity_2!P:P,Capacity_2!$A:$A,$B$164,Capacity_2!$B:$B,$H170)-SUMIFS(Capacity_2!$C:$C,Capacity_2!$A:$A,$B$164,Capacity_2!$B:$B,$H170)</f>
        <v>-1040.2274903499992</v>
      </c>
      <c r="V170" s="1">
        <f>SUMIFS(Capacity_2!Q:Q,Capacity_2!$A:$A,$B$164,Capacity_2!$B:$B,$H170)-SUMIFS(Capacity_2!$C:$C,Capacity_2!$A:$A,$B$164,Capacity_2!$B:$B,$H170)</f>
        <v>-1157.2274903499992</v>
      </c>
      <c r="W170" s="1">
        <f>SUMIFS(Capacity_2!R:R,Capacity_2!$A:$A,$B$164,Capacity_2!$B:$B,$H170)-SUMIFS(Capacity_2!$C:$C,Capacity_2!$A:$A,$B$164,Capacity_2!$B:$B,$H170)</f>
        <v>-1287.2274903499992</v>
      </c>
      <c r="X170" s="1">
        <f>SUMIFS(Capacity_2!S:S,Capacity_2!$A:$A,$B$164,Capacity_2!$B:$B,$H170)-SUMIFS(Capacity_2!$C:$C,Capacity_2!$A:$A,$B$164,Capacity_2!$B:$B,$H170)</f>
        <v>-1287.2274903499992</v>
      </c>
      <c r="Y170" s="1">
        <f>SUMIFS(Capacity_2!T:T,Capacity_2!$A:$A,$B$164,Capacity_2!$B:$B,$H170)-SUMIFS(Capacity_2!$C:$C,Capacity_2!$A:$A,$B$164,Capacity_2!$B:$B,$H170)</f>
        <v>-1287.2274903499992</v>
      </c>
      <c r="Z170" s="1">
        <f>SUMIFS(Capacity_2!U:U,Capacity_2!$A:$A,$B$164,Capacity_2!$B:$B,$H170)-SUMIFS(Capacity_2!$C:$C,Capacity_2!$A:$A,$B$164,Capacity_2!$B:$B,$H170)</f>
        <v>-1106.0272481900001</v>
      </c>
      <c r="AA170" s="1">
        <f>SUMIFS(Capacity_2!V:V,Capacity_2!$A:$A,$B$164,Capacity_2!$B:$B,$H170)-SUMIFS(Capacity_2!$C:$C,Capacity_2!$A:$A,$B$164,Capacity_2!$B:$B,$H170)</f>
        <v>-1546.0272481900001</v>
      </c>
      <c r="AB170" s="1">
        <f>SUMIFS(Capacity_2!W:W,Capacity_2!$A:$A,$B$164,Capacity_2!$B:$B,$H170)-SUMIFS(Capacity_2!$C:$C,Capacity_2!$A:$A,$B$164,Capacity_2!$B:$B,$H170)</f>
        <v>-1666.0272481900001</v>
      </c>
      <c r="AC170" s="1">
        <f>SUMIFS(Capacity_2!X:X,Capacity_2!$A:$A,$B$164,Capacity_2!$B:$B,$H170)-SUMIFS(Capacity_2!$C:$C,Capacity_2!$A:$A,$B$164,Capacity_2!$B:$B,$H170)</f>
        <v>-1666.0272481900001</v>
      </c>
    </row>
    <row r="171" spans="1:30">
      <c r="H171" s="77" t="s">
        <v>115</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116</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2310.9143646169605</v>
      </c>
      <c r="P172" s="1">
        <f>SUMIFS(Capacity_2!K:K,Capacity_2!$A:$A,$B$164,Capacity_2!$B:$B,$H172)-SUMIFS(Capacity_2!$C:$C,Capacity_2!$A:$A,$B$164,Capacity_2!$B:$B,$H172)</f>
        <v>2384.5242682656608</v>
      </c>
      <c r="Q172" s="1">
        <f>SUMIFS(Capacity_2!L:L,Capacity_2!$A:$A,$B$164,Capacity_2!$B:$B,$H172)-SUMIFS(Capacity_2!$C:$C,Capacity_2!$A:$A,$B$164,Capacity_2!$B:$B,$H172)</f>
        <v>2529.6644159566604</v>
      </c>
      <c r="R172" s="1">
        <f>SUMIFS(Capacity_2!M:M,Capacity_2!$A:$A,$B$164,Capacity_2!$B:$B,$H172)-SUMIFS(Capacity_2!$C:$C,Capacity_2!$A:$A,$B$164,Capacity_2!$B:$B,$H172)</f>
        <v>2541.9508777578608</v>
      </c>
      <c r="S172" s="1">
        <f>SUMIFS(Capacity_2!N:N,Capacity_2!$A:$A,$B$164,Capacity_2!$B:$B,$H172)-SUMIFS(Capacity_2!$C:$C,Capacity_2!$A:$A,$B$164,Capacity_2!$B:$B,$H172)</f>
        <v>3132.200527800961</v>
      </c>
      <c r="T172" s="1">
        <f>SUMIFS(Capacity_2!O:O,Capacity_2!$A:$A,$B$164,Capacity_2!$B:$B,$H172)-SUMIFS(Capacity_2!$C:$C,Capacity_2!$A:$A,$B$164,Capacity_2!$B:$B,$H172)</f>
        <v>3200.6750283195615</v>
      </c>
      <c r="U172" s="1">
        <f>SUMIFS(Capacity_2!P:P,Capacity_2!$A:$A,$B$164,Capacity_2!$B:$B,$H172)-SUMIFS(Capacity_2!$C:$C,Capacity_2!$A:$A,$B$164,Capacity_2!$B:$B,$H172)</f>
        <v>3614.01509576026</v>
      </c>
      <c r="V172" s="1">
        <f>SUMIFS(Capacity_2!Q:Q,Capacity_2!$A:$A,$B$164,Capacity_2!$B:$B,$H172)-SUMIFS(Capacity_2!$C:$C,Capacity_2!$A:$A,$B$164,Capacity_2!$B:$B,$H172)</f>
        <v>5221.8826724682604</v>
      </c>
      <c r="W172" s="1">
        <f>SUMIFS(Capacity_2!R:R,Capacity_2!$A:$A,$B$164,Capacity_2!$B:$B,$H172)-SUMIFS(Capacity_2!$C:$C,Capacity_2!$A:$A,$B$164,Capacity_2!$B:$B,$H172)</f>
        <v>8753.879909695861</v>
      </c>
      <c r="X172" s="1">
        <f>SUMIFS(Capacity_2!S:S,Capacity_2!$A:$A,$B$164,Capacity_2!$B:$B,$H172)-SUMIFS(Capacity_2!$C:$C,Capacity_2!$A:$A,$B$164,Capacity_2!$B:$B,$H172)</f>
        <v>8840.8230692219622</v>
      </c>
      <c r="Y172" s="1">
        <f>SUMIFS(Capacity_2!T:T,Capacity_2!$A:$A,$B$164,Capacity_2!$B:$B,$H172)-SUMIFS(Capacity_2!$C:$C,Capacity_2!$A:$A,$B$164,Capacity_2!$B:$B,$H172)</f>
        <v>9706.1275585885596</v>
      </c>
      <c r="Z172" s="1">
        <f>SUMIFS(Capacity_2!U:U,Capacity_2!$A:$A,$B$164,Capacity_2!$B:$B,$H172)-SUMIFS(Capacity_2!$C:$C,Capacity_2!$A:$A,$B$164,Capacity_2!$B:$B,$H172)</f>
        <v>11967.523132904658</v>
      </c>
      <c r="AA172" s="1">
        <f>SUMIFS(Capacity_2!V:V,Capacity_2!$A:$A,$B$164,Capacity_2!$B:$B,$H172)-SUMIFS(Capacity_2!$C:$C,Capacity_2!$A:$A,$B$164,Capacity_2!$B:$B,$H172)</f>
        <v>12086.683998407461</v>
      </c>
      <c r="AB172" s="1">
        <f>SUMIFS(Capacity_2!W:W,Capacity_2!$A:$A,$B$164,Capacity_2!$B:$B,$H172)-SUMIFS(Capacity_2!$C:$C,Capacity_2!$A:$A,$B$164,Capacity_2!$B:$B,$H172)</f>
        <v>12244.484352076161</v>
      </c>
      <c r="AC172" s="1">
        <f>SUMIFS(Capacity_2!X:X,Capacity_2!$A:$A,$B$164,Capacity_2!$B:$B,$H172)-SUMIFS(Capacity_2!$C:$C,Capacity_2!$A:$A,$B$164,Capacity_2!$B:$B,$H172)</f>
        <v>14732.280400352563</v>
      </c>
    </row>
    <row r="173" spans="1:30">
      <c r="H173" s="76" t="s">
        <v>117</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118</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1087.2000000000007</v>
      </c>
      <c r="M174" s="1">
        <f>SUMIFS(Capacity_2!H:H,Capacity_2!$A:$A,$B$164,Capacity_2!$B:$B,$H174)-SUMIFS(Capacity_2!$C:$C,Capacity_2!$A:$A,$B$164,Capacity_2!$B:$B,$H174)</f>
        <v>1151.0004012400022</v>
      </c>
      <c r="N174" s="1">
        <f>SUMIFS(Capacity_2!I:I,Capacity_2!$A:$A,$B$164,Capacity_2!$B:$B,$H174)-SUMIFS(Capacity_2!$C:$C,Capacity_2!$A:$A,$B$164,Capacity_2!$B:$B,$H174)</f>
        <v>1564.8430066200017</v>
      </c>
      <c r="O174" s="1">
        <f>SUMIFS(Capacity_2!J:J,Capacity_2!$A:$A,$B$164,Capacity_2!$B:$B,$H174)-SUMIFS(Capacity_2!$C:$C,Capacity_2!$A:$A,$B$164,Capacity_2!$B:$B,$H174)</f>
        <v>1934.1065832600016</v>
      </c>
      <c r="P174" s="1">
        <f>SUMIFS(Capacity_2!K:K,Capacity_2!$A:$A,$B$164,Capacity_2!$B:$B,$H174)-SUMIFS(Capacity_2!$C:$C,Capacity_2!$A:$A,$B$164,Capacity_2!$B:$B,$H174)</f>
        <v>3377.6095032000012</v>
      </c>
      <c r="Q174" s="1">
        <f>SUMIFS(Capacity_2!L:L,Capacity_2!$A:$A,$B$164,Capacity_2!$B:$B,$H174)-SUMIFS(Capacity_2!$C:$C,Capacity_2!$A:$A,$B$164,Capacity_2!$B:$B,$H174)</f>
        <v>3735.3346627399987</v>
      </c>
      <c r="R174" s="1">
        <f>SUMIFS(Capacity_2!M:M,Capacity_2!$A:$A,$B$164,Capacity_2!$B:$B,$H174)-SUMIFS(Capacity_2!$C:$C,Capacity_2!$A:$A,$B$164,Capacity_2!$B:$B,$H174)</f>
        <v>3689.3346627399987</v>
      </c>
      <c r="S174" s="1">
        <f>SUMIFS(Capacity_2!N:N,Capacity_2!$A:$A,$B$164,Capacity_2!$B:$B,$H174)-SUMIFS(Capacity_2!$C:$C,Capacity_2!$A:$A,$B$164,Capacity_2!$B:$B,$H174)</f>
        <v>3874.3346627399987</v>
      </c>
      <c r="T174" s="1">
        <f>SUMIFS(Capacity_2!O:O,Capacity_2!$A:$A,$B$164,Capacity_2!$B:$B,$H174)-SUMIFS(Capacity_2!$C:$C,Capacity_2!$A:$A,$B$164,Capacity_2!$B:$B,$H174)</f>
        <v>6995.047504340002</v>
      </c>
      <c r="U174" s="1">
        <f>SUMIFS(Capacity_2!P:P,Capacity_2!$A:$A,$B$164,Capacity_2!$B:$B,$H174)-SUMIFS(Capacity_2!$C:$C,Capacity_2!$A:$A,$B$164,Capacity_2!$B:$B,$H174)</f>
        <v>6916.3475043400013</v>
      </c>
      <c r="V174" s="1">
        <f>SUMIFS(Capacity_2!Q:Q,Capacity_2!$A:$A,$B$164,Capacity_2!$B:$B,$H174)-SUMIFS(Capacity_2!$C:$C,Capacity_2!$A:$A,$B$164,Capacity_2!$B:$B,$H174)</f>
        <v>6916.3475043400013</v>
      </c>
      <c r="W174" s="1">
        <f>SUMIFS(Capacity_2!R:R,Capacity_2!$A:$A,$B$164,Capacity_2!$B:$B,$H174)-SUMIFS(Capacity_2!$C:$C,Capacity_2!$A:$A,$B$164,Capacity_2!$B:$B,$H174)</f>
        <v>11186.873786429998</v>
      </c>
      <c r="X174" s="1">
        <f>SUMIFS(Capacity_2!S:S,Capacity_2!$A:$A,$B$164,Capacity_2!$B:$B,$H174)-SUMIFS(Capacity_2!$C:$C,Capacity_2!$A:$A,$B$164,Capacity_2!$B:$B,$H174)</f>
        <v>12695.833519339998</v>
      </c>
      <c r="Y174" s="1">
        <f>SUMIFS(Capacity_2!T:T,Capacity_2!$A:$A,$B$164,Capacity_2!$B:$B,$H174)-SUMIFS(Capacity_2!$C:$C,Capacity_2!$A:$A,$B$164,Capacity_2!$B:$B,$H174)</f>
        <v>17178.570815950003</v>
      </c>
      <c r="Z174" s="1">
        <f>SUMIFS(Capacity_2!U:U,Capacity_2!$A:$A,$B$164,Capacity_2!$B:$B,$H174)-SUMIFS(Capacity_2!$C:$C,Capacity_2!$A:$A,$B$164,Capacity_2!$B:$B,$H174)</f>
        <v>16583.724867140001</v>
      </c>
      <c r="AA174" s="1">
        <f>SUMIFS(Capacity_2!V:V,Capacity_2!$A:$A,$B$164,Capacity_2!$B:$B,$H174)-SUMIFS(Capacity_2!$C:$C,Capacity_2!$A:$A,$B$164,Capacity_2!$B:$B,$H174)</f>
        <v>16747.814738800003</v>
      </c>
      <c r="AB174" s="1">
        <f>SUMIFS(Capacity_2!W:W,Capacity_2!$A:$A,$B$164,Capacity_2!$B:$B,$H174)-SUMIFS(Capacity_2!$C:$C,Capacity_2!$A:$A,$B$164,Capacity_2!$B:$B,$H174)</f>
        <v>16677.143844390001</v>
      </c>
      <c r="AC174" s="1">
        <f>SUMIFS(Capacity_2!X:X,Capacity_2!$A:$A,$B$164,Capacity_2!$B:$B,$H174)-SUMIFS(Capacity_2!$C:$C,Capacity_2!$A:$A,$B$164,Capacity_2!$B:$B,$H174)</f>
        <v>16628.843844390001</v>
      </c>
    </row>
    <row r="175" spans="1:30">
      <c r="H175" s="77" t="s">
        <v>119</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790</v>
      </c>
      <c r="M175" s="1">
        <f>SUMIFS(Capacity_2!H:H,Capacity_2!$A:$A,$B$164,Capacity_2!$B:$B,$H175)-SUMIFS(Capacity_2!$C:$C,Capacity_2!$A:$A,$B$164,Capacity_2!$B:$B,$H175)</f>
        <v>830</v>
      </c>
      <c r="N175" s="1">
        <f>SUMIFS(Capacity_2!I:I,Capacity_2!$A:$A,$B$164,Capacity_2!$B:$B,$H175)-SUMIFS(Capacity_2!$C:$C,Capacity_2!$A:$A,$B$164,Capacity_2!$B:$B,$H175)</f>
        <v>870</v>
      </c>
      <c r="O175" s="1">
        <f>SUMIFS(Capacity_2!J:J,Capacity_2!$A:$A,$B$164,Capacity_2!$B:$B,$H175)-SUMIFS(Capacity_2!$C:$C,Capacity_2!$A:$A,$B$164,Capacity_2!$B:$B,$H175)</f>
        <v>1643.0219205199992</v>
      </c>
      <c r="P175" s="1">
        <f>SUMIFS(Capacity_2!K:K,Capacity_2!$A:$A,$B$164,Capacity_2!$B:$B,$H175)-SUMIFS(Capacity_2!$C:$C,Capacity_2!$A:$A,$B$164,Capacity_2!$B:$B,$H175)</f>
        <v>1683.0219205199992</v>
      </c>
      <c r="Q175" s="1">
        <f>SUMIFS(Capacity_2!L:L,Capacity_2!$A:$A,$B$164,Capacity_2!$B:$B,$H175)-SUMIFS(Capacity_2!$C:$C,Capacity_2!$A:$A,$B$164,Capacity_2!$B:$B,$H175)</f>
        <v>1966.4119702699991</v>
      </c>
      <c r="R175" s="1">
        <f>SUMIFS(Capacity_2!M:M,Capacity_2!$A:$A,$B$164,Capacity_2!$B:$B,$H175)-SUMIFS(Capacity_2!$C:$C,Capacity_2!$A:$A,$B$164,Capacity_2!$B:$B,$H175)</f>
        <v>1966.4119702699991</v>
      </c>
      <c r="S175" s="1">
        <f>SUMIFS(Capacity_2!N:N,Capacity_2!$A:$A,$B$164,Capacity_2!$B:$B,$H175)-SUMIFS(Capacity_2!$C:$C,Capacity_2!$A:$A,$B$164,Capacity_2!$B:$B,$H175)</f>
        <v>3006.237994449999</v>
      </c>
      <c r="T175" s="1">
        <f>SUMIFS(Capacity_2!O:O,Capacity_2!$A:$A,$B$164,Capacity_2!$B:$B,$H175)-SUMIFS(Capacity_2!$C:$C,Capacity_2!$A:$A,$B$164,Capacity_2!$B:$B,$H175)</f>
        <v>4255.9760216499999</v>
      </c>
      <c r="U175" s="1">
        <f>SUMIFS(Capacity_2!P:P,Capacity_2!$A:$A,$B$164,Capacity_2!$B:$B,$H175)-SUMIFS(Capacity_2!$C:$C,Capacity_2!$A:$A,$B$164,Capacity_2!$B:$B,$H175)</f>
        <v>5461.3437564899996</v>
      </c>
      <c r="V175" s="1">
        <f>SUMIFS(Capacity_2!Q:Q,Capacity_2!$A:$A,$B$164,Capacity_2!$B:$B,$H175)-SUMIFS(Capacity_2!$C:$C,Capacity_2!$A:$A,$B$164,Capacity_2!$B:$B,$H175)</f>
        <v>5574.8545304500003</v>
      </c>
      <c r="W175" s="1">
        <f>SUMIFS(Capacity_2!R:R,Capacity_2!$A:$A,$B$164,Capacity_2!$B:$B,$H175)-SUMIFS(Capacity_2!$C:$C,Capacity_2!$A:$A,$B$164,Capacity_2!$B:$B,$H175)</f>
        <v>9706.4284569699994</v>
      </c>
      <c r="X175" s="1">
        <f>SUMIFS(Capacity_2!S:S,Capacity_2!$A:$A,$B$164,Capacity_2!$B:$B,$H175)-SUMIFS(Capacity_2!$C:$C,Capacity_2!$A:$A,$B$164,Capacity_2!$B:$B,$H175)</f>
        <v>9706.4284569699994</v>
      </c>
      <c r="Y175" s="1">
        <f>SUMIFS(Capacity_2!T:T,Capacity_2!$A:$A,$B$164,Capacity_2!$B:$B,$H175)-SUMIFS(Capacity_2!$C:$C,Capacity_2!$A:$A,$B$164,Capacity_2!$B:$B,$H175)</f>
        <v>10502.982416319999</v>
      </c>
      <c r="Z175" s="1">
        <f>SUMIFS(Capacity_2!U:U,Capacity_2!$A:$A,$B$164,Capacity_2!$B:$B,$H175)-SUMIFS(Capacity_2!$C:$C,Capacity_2!$A:$A,$B$164,Capacity_2!$B:$B,$H175)</f>
        <v>10352.68241632</v>
      </c>
      <c r="AA175" s="1">
        <f>SUMIFS(Capacity_2!V:V,Capacity_2!$A:$A,$B$164,Capacity_2!$B:$B,$H175)-SUMIFS(Capacity_2!$C:$C,Capacity_2!$A:$A,$B$164,Capacity_2!$B:$B,$H175)</f>
        <v>10511.49503785</v>
      </c>
      <c r="AB175" s="1">
        <f>SUMIFS(Capacity_2!W:W,Capacity_2!$A:$A,$B$164,Capacity_2!$B:$B,$H175)-SUMIFS(Capacity_2!$C:$C,Capacity_2!$A:$A,$B$164,Capacity_2!$B:$B,$H175)</f>
        <v>12861.792380749996</v>
      </c>
      <c r="AC175" s="1">
        <f>SUMIFS(Capacity_2!X:X,Capacity_2!$A:$A,$B$164,Capacity_2!$B:$B,$H175)-SUMIFS(Capacity_2!$C:$C,Capacity_2!$A:$A,$B$164,Capacity_2!$B:$B,$H175)</f>
        <v>12861.792380749996</v>
      </c>
    </row>
    <row r="176" spans="1:30">
      <c r="H176" s="77" t="s">
        <v>120</v>
      </c>
      <c r="I176" s="1">
        <f>SUMIFS(Capacity_2!D:D,Capacity_2!$A:$A,$B$164,Capacity_2!$B:$B,$H176)-SUMIFS(Capacity_2!$C:$C,Capacity_2!$A:$A,$B$164,Capacity_2!$B:$B,$H176)</f>
        <v>1301.8574681844457</v>
      </c>
      <c r="J176" s="1">
        <f>SUMIFS(Capacity_2!E:E,Capacity_2!$A:$A,$B$164,Capacity_2!$B:$B,$H176)-SUMIFS(Capacity_2!$C:$C,Capacity_2!$A:$A,$B$164,Capacity_2!$B:$B,$H176)</f>
        <v>2520.0561827294259</v>
      </c>
      <c r="K176" s="1">
        <f>SUMIFS(Capacity_2!F:F,Capacity_2!$A:$A,$B$164,Capacity_2!$B:$B,$H176)-SUMIFS(Capacity_2!$C:$C,Capacity_2!$A:$A,$B$164,Capacity_2!$B:$B,$H176)</f>
        <v>3587.8366382263284</v>
      </c>
      <c r="L176" s="1">
        <f>SUMIFS(Capacity_2!G:G,Capacity_2!$A:$A,$B$164,Capacity_2!$B:$B,$H176)-SUMIFS(Capacity_2!$C:$C,Capacity_2!$A:$A,$B$164,Capacity_2!$B:$B,$H176)</f>
        <v>4676.255837027189</v>
      </c>
      <c r="M176" s="1">
        <f>SUMIFS(Capacity_2!H:H,Capacity_2!$A:$A,$B$164,Capacity_2!$B:$B,$H176)-SUMIFS(Capacity_2!$C:$C,Capacity_2!$A:$A,$B$164,Capacity_2!$B:$B,$H176)</f>
        <v>5836.2814634368078</v>
      </c>
      <c r="N176" s="1">
        <f>SUMIFS(Capacity_2!I:I,Capacity_2!$A:$A,$B$164,Capacity_2!$B:$B,$H176)-SUMIFS(Capacity_2!$C:$C,Capacity_2!$A:$A,$B$164,Capacity_2!$B:$B,$H176)</f>
        <v>6897.9155592910465</v>
      </c>
      <c r="O176" s="1">
        <f>SUMIFS(Capacity_2!J:J,Capacity_2!$A:$A,$B$164,Capacity_2!$B:$B,$H176)-SUMIFS(Capacity_2!$C:$C,Capacity_2!$A:$A,$B$164,Capacity_2!$B:$B,$H176)</f>
        <v>7957.2858473253073</v>
      </c>
      <c r="P176" s="1">
        <f>SUMIFS(Capacity_2!K:K,Capacity_2!$A:$A,$B$164,Capacity_2!$B:$B,$H176)-SUMIFS(Capacity_2!$C:$C,Capacity_2!$A:$A,$B$164,Capacity_2!$B:$B,$H176)</f>
        <v>8779.7096209435986</v>
      </c>
      <c r="Q176" s="1">
        <f>SUMIFS(Capacity_2!L:L,Capacity_2!$A:$A,$B$164,Capacity_2!$B:$B,$H176)-SUMIFS(Capacity_2!$C:$C,Capacity_2!$A:$A,$B$164,Capacity_2!$B:$B,$H176)</f>
        <v>9368.4652747219152</v>
      </c>
      <c r="R176" s="1">
        <f>SUMIFS(Capacity_2!M:M,Capacity_2!$A:$A,$B$164,Capacity_2!$B:$B,$H176)-SUMIFS(Capacity_2!$C:$C,Capacity_2!$A:$A,$B$164,Capacity_2!$B:$B,$H176)</f>
        <v>9926.5698310929583</v>
      </c>
      <c r="S176" s="1">
        <f>SUMIFS(Capacity_2!N:N,Capacity_2!$A:$A,$B$164,Capacity_2!$B:$B,$H176)-SUMIFS(Capacity_2!$C:$C,Capacity_2!$A:$A,$B$164,Capacity_2!$B:$B,$H176)</f>
        <v>10573.101061857928</v>
      </c>
      <c r="T176" s="1">
        <f>SUMIFS(Capacity_2!O:O,Capacity_2!$A:$A,$B$164,Capacity_2!$B:$B,$H176)-SUMIFS(Capacity_2!$C:$C,Capacity_2!$A:$A,$B$164,Capacity_2!$B:$B,$H176)</f>
        <v>11259.111726793293</v>
      </c>
      <c r="U176" s="1">
        <f>SUMIFS(Capacity_2!P:P,Capacity_2!$A:$A,$B$164,Capacity_2!$B:$B,$H176)-SUMIFS(Capacity_2!$C:$C,Capacity_2!$A:$A,$B$164,Capacity_2!$B:$B,$H176)</f>
        <v>12172.445559417843</v>
      </c>
      <c r="V176" s="1">
        <f>SUMIFS(Capacity_2!Q:Q,Capacity_2!$A:$A,$B$164,Capacity_2!$B:$B,$H176)-SUMIFS(Capacity_2!$C:$C,Capacity_2!$A:$A,$B$164,Capacity_2!$B:$B,$H176)</f>
        <v>13051.50917177986</v>
      </c>
      <c r="W176" s="1">
        <f>SUMIFS(Capacity_2!R:R,Capacity_2!$A:$A,$B$164,Capacity_2!$B:$B,$H176)-SUMIFS(Capacity_2!$C:$C,Capacity_2!$A:$A,$B$164,Capacity_2!$B:$B,$H176)</f>
        <v>13947.07036858422</v>
      </c>
      <c r="X176" s="1">
        <f>SUMIFS(Capacity_2!S:S,Capacity_2!$A:$A,$B$164,Capacity_2!$B:$B,$H176)-SUMIFS(Capacity_2!$C:$C,Capacity_2!$A:$A,$B$164,Capacity_2!$B:$B,$H176)</f>
        <v>14729.782242958412</v>
      </c>
      <c r="Y176" s="1">
        <f>SUMIFS(Capacity_2!T:T,Capacity_2!$A:$A,$B$164,Capacity_2!$B:$B,$H176)-SUMIFS(Capacity_2!$C:$C,Capacity_2!$A:$A,$B$164,Capacity_2!$B:$B,$H176)</f>
        <v>15610.988757749707</v>
      </c>
      <c r="Z176" s="1">
        <f>SUMIFS(Capacity_2!U:U,Capacity_2!$A:$A,$B$164,Capacity_2!$B:$B,$H176)-SUMIFS(Capacity_2!$C:$C,Capacity_2!$A:$A,$B$164,Capacity_2!$B:$B,$H176)</f>
        <v>16263.421757194574</v>
      </c>
      <c r="AA176" s="1">
        <f>SUMIFS(Capacity_2!V:V,Capacity_2!$A:$A,$B$164,Capacity_2!$B:$B,$H176)-SUMIFS(Capacity_2!$C:$C,Capacity_2!$A:$A,$B$164,Capacity_2!$B:$B,$H176)</f>
        <v>16921.80983682632</v>
      </c>
      <c r="AB176" s="1">
        <f>SUMIFS(Capacity_2!W:W,Capacity_2!$A:$A,$B$164,Capacity_2!$B:$B,$H176)-SUMIFS(Capacity_2!$C:$C,Capacity_2!$A:$A,$B$164,Capacity_2!$B:$B,$H176)</f>
        <v>17605.17687658553</v>
      </c>
      <c r="AC176" s="1">
        <f>SUMIFS(Capacity_2!X:X,Capacity_2!$A:$A,$B$164,Capacity_2!$B:$B,$H176)-SUMIFS(Capacity_2!$C:$C,Capacity_2!$A:$A,$B$164,Capacity_2!$B:$B,$H176)</f>
        <v>18219.247043910193</v>
      </c>
    </row>
    <row r="177" spans="1:30">
      <c r="H177" s="69" t="s">
        <v>121</v>
      </c>
      <c r="I177" s="1">
        <f>SUM(I167:I172,I179)</f>
        <v>52.95491454650994</v>
      </c>
      <c r="J177" s="1">
        <f t="shared" ref="J177:AC177" si="3">SUM(J167:J172,J179)</f>
        <v>-600.15131187441841</v>
      </c>
      <c r="K177" s="1">
        <f t="shared" si="3"/>
        <v>-2215.3236069015029</v>
      </c>
      <c r="L177" s="1">
        <f t="shared" si="3"/>
        <v>-44.705874778265411</v>
      </c>
      <c r="M177" s="1">
        <f t="shared" si="3"/>
        <v>51.042098825961489</v>
      </c>
      <c r="N177" s="1">
        <f t="shared" si="3"/>
        <v>152.61542723037769</v>
      </c>
      <c r="O177" s="1">
        <f t="shared" si="3"/>
        <v>260.73745846523661</v>
      </c>
      <c r="P177" s="1">
        <f t="shared" si="3"/>
        <v>-705.01543945429785</v>
      </c>
      <c r="Q177" s="1">
        <f t="shared" si="3"/>
        <v>-2186.0038121549937</v>
      </c>
      <c r="R177" s="1">
        <f t="shared" si="3"/>
        <v>-2862.5823369478844</v>
      </c>
      <c r="S177" s="1">
        <f t="shared" si="3"/>
        <v>-2601.2646966770621</v>
      </c>
      <c r="T177" s="1">
        <f t="shared" si="3"/>
        <v>-5979.8217192693874</v>
      </c>
      <c r="U177" s="1">
        <f t="shared" si="3"/>
        <v>-5985.9231240422523</v>
      </c>
      <c r="V177" s="1">
        <f t="shared" si="3"/>
        <v>-4446.6477484744237</v>
      </c>
      <c r="W177" s="1">
        <f t="shared" si="3"/>
        <v>-6220.0458659521719</v>
      </c>
      <c r="X177" s="1">
        <f t="shared" si="3"/>
        <v>-6392.9169959243372</v>
      </c>
      <c r="Y177" s="1">
        <f t="shared" si="3"/>
        <v>-7241.333495343124</v>
      </c>
      <c r="Z177" s="1">
        <f t="shared" si="3"/>
        <v>-4749.5799268417759</v>
      </c>
      <c r="AA177" s="1">
        <f t="shared" si="3"/>
        <v>-5659.0248706083594</v>
      </c>
      <c r="AB177" s="1">
        <f t="shared" si="3"/>
        <v>-5568.2962976268591</v>
      </c>
      <c r="AC177" s="1">
        <f t="shared" si="3"/>
        <v>-3027.6828408033689</v>
      </c>
    </row>
    <row r="179" spans="1:30">
      <c r="H179" s="69" t="s">
        <v>122</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74</v>
      </c>
      <c r="B182" s="20" t="s">
        <v>75</v>
      </c>
    </row>
    <row r="184" spans="1:30">
      <c r="H184" s="82" t="s">
        <v>123</v>
      </c>
      <c r="I184" s="4" t="s">
        <v>78</v>
      </c>
      <c r="J184" s="4" t="s">
        <v>79</v>
      </c>
      <c r="K184" s="4" t="s">
        <v>80</v>
      </c>
      <c r="L184" s="4" t="s">
        <v>81</v>
      </c>
      <c r="M184" s="4" t="s">
        <v>82</v>
      </c>
      <c r="N184" s="4" t="s">
        <v>83</v>
      </c>
      <c r="O184" s="4" t="s">
        <v>84</v>
      </c>
      <c r="P184" s="4" t="s">
        <v>85</v>
      </c>
      <c r="Q184" s="4" t="s">
        <v>86</v>
      </c>
      <c r="R184" s="4" t="s">
        <v>87</v>
      </c>
      <c r="S184" s="4" t="s">
        <v>88</v>
      </c>
      <c r="T184" s="4" t="s">
        <v>89</v>
      </c>
      <c r="U184" s="4" t="s">
        <v>90</v>
      </c>
      <c r="V184" s="4" t="s">
        <v>91</v>
      </c>
      <c r="W184" s="4" t="s">
        <v>92</v>
      </c>
      <c r="X184" s="4" t="s">
        <v>93</v>
      </c>
      <c r="Y184" s="4" t="s">
        <v>94</v>
      </c>
      <c r="Z184" s="4" t="s">
        <v>95</v>
      </c>
      <c r="AA184" s="4" t="s">
        <v>96</v>
      </c>
      <c r="AB184" s="4" t="s">
        <v>97</v>
      </c>
      <c r="AC184" s="4" t="s">
        <v>98</v>
      </c>
    </row>
    <row r="185" spans="1:30">
      <c r="H185" s="69" t="s">
        <v>111</v>
      </c>
      <c r="I185" s="1">
        <f>SUMIFS(Generation_2!C:C,Generation_2!$A:$A,$B$182,Generation_2!$B:$B,$H185)-SUMIFS(Generation_2!$C:$C,Generation_2!$A:$A,$B$182,Generation_2!$B:$B,$H185)</f>
        <v>0</v>
      </c>
      <c r="J185" s="1">
        <f>SUMIFS(Generation_2!D:D,Generation_2!$A:$A,$B$182,Generation_2!$B:$B,$H185)-SUMIFS(Generation_2!$C:$C,Generation_2!$A:$A,$B$182,Generation_2!$B:$B,$H185)</f>
        <v>-3026.3315750233014</v>
      </c>
      <c r="K185" s="1">
        <f>SUMIFS(Generation_2!E:E,Generation_2!$A:$A,$B$182,Generation_2!$B:$B,$H185)-SUMIFS(Generation_2!$C:$C,Generation_2!$A:$A,$B$182,Generation_2!$B:$B,$H185)</f>
        <v>-1778.6820115635783</v>
      </c>
      <c r="L185" s="1">
        <f>SUMIFS(Generation_2!F:F,Generation_2!$A:$A,$B$182,Generation_2!$B:$B,$H185)-SUMIFS(Generation_2!$C:$C,Generation_2!$A:$A,$B$182,Generation_2!$B:$B,$H185)</f>
        <v>-6735.0491416141158</v>
      </c>
      <c r="M185" s="1">
        <f>SUMIFS(Generation_2!G:G,Generation_2!$A:$A,$B$182,Generation_2!$B:$B,$H185)-SUMIFS(Generation_2!$C:$C,Generation_2!$A:$A,$B$182,Generation_2!$B:$B,$H185)</f>
        <v>-7679.6306045125239</v>
      </c>
      <c r="N185" s="1">
        <f>SUMIFS(Generation_2!H:H,Generation_2!$A:$A,$B$182,Generation_2!$B:$B,$H185)-SUMIFS(Generation_2!$C:$C,Generation_2!$A:$A,$B$182,Generation_2!$B:$B,$H185)</f>
        <v>-11425.987276631495</v>
      </c>
      <c r="O185" s="1">
        <f>SUMIFS(Generation_2!I:I,Generation_2!$A:$A,$B$182,Generation_2!$B:$B,$H185)-SUMIFS(Generation_2!$C:$C,Generation_2!$A:$A,$B$182,Generation_2!$B:$B,$H185)</f>
        <v>-9051.4968807516852</v>
      </c>
      <c r="P185" s="1">
        <f>SUMIFS(Generation_2!J:J,Generation_2!$A:$A,$B$182,Generation_2!$B:$B,$H185)-SUMIFS(Generation_2!$C:$C,Generation_2!$A:$A,$B$182,Generation_2!$B:$B,$H185)</f>
        <v>-21037.270483469561</v>
      </c>
      <c r="Q185" s="1">
        <f>SUMIFS(Generation_2!K:K,Generation_2!$A:$A,$B$182,Generation_2!$B:$B,$H185)-SUMIFS(Generation_2!$C:$C,Generation_2!$A:$A,$B$182,Generation_2!$B:$B,$H185)</f>
        <v>-20003.248193534979</v>
      </c>
      <c r="R185" s="1">
        <f>SUMIFS(Generation_2!L:L,Generation_2!$A:$A,$B$182,Generation_2!$B:$B,$H185)-SUMIFS(Generation_2!$C:$C,Generation_2!$A:$A,$B$182,Generation_2!$B:$B,$H185)</f>
        <v>-12365.305103075632</v>
      </c>
      <c r="S185" s="1">
        <f>SUMIFS(Generation_2!M:M,Generation_2!$A:$A,$B$182,Generation_2!$B:$B,$H185)-SUMIFS(Generation_2!$C:$C,Generation_2!$A:$A,$B$182,Generation_2!$B:$B,$H185)</f>
        <v>-18426.380582976795</v>
      </c>
      <c r="T185" s="1">
        <f>SUMIFS(Generation_2!N:N,Generation_2!$A:$A,$B$182,Generation_2!$B:$B,$H185)-SUMIFS(Generation_2!$C:$C,Generation_2!$A:$A,$B$182,Generation_2!$B:$B,$H185)</f>
        <v>-24650.553033613949</v>
      </c>
      <c r="U185" s="1">
        <f>SUMIFS(Generation_2!O:O,Generation_2!$A:$A,$B$182,Generation_2!$B:$B,$H185)-SUMIFS(Generation_2!$C:$C,Generation_2!$A:$A,$B$182,Generation_2!$B:$B,$H185)</f>
        <v>-23712.419920376997</v>
      </c>
      <c r="V185" s="1">
        <f>SUMIFS(Generation_2!P:P,Generation_2!$A:$A,$B$182,Generation_2!$B:$B,$H185)-SUMIFS(Generation_2!$C:$C,Generation_2!$A:$A,$B$182,Generation_2!$B:$B,$H185)</f>
        <v>-24304.324698582845</v>
      </c>
      <c r="W185" s="1">
        <f>SUMIFS(Generation_2!Q:Q,Generation_2!$A:$A,$B$182,Generation_2!$B:$B,$H185)-SUMIFS(Generation_2!$C:$C,Generation_2!$A:$A,$B$182,Generation_2!$B:$B,$H185)</f>
        <v>-49655.115854854084</v>
      </c>
      <c r="X185" s="1">
        <f>SUMIFS(Generation_2!R:R,Generation_2!$A:$A,$B$182,Generation_2!$B:$B,$H185)-SUMIFS(Generation_2!$C:$C,Generation_2!$A:$A,$B$182,Generation_2!$B:$B,$H185)</f>
        <v>-54133.473272161988</v>
      </c>
      <c r="Y185" s="1">
        <f>SUMIFS(Generation_2!S:S,Generation_2!$A:$A,$B$182,Generation_2!$B:$B,$H185)-SUMIFS(Generation_2!$C:$C,Generation_2!$A:$A,$B$182,Generation_2!$B:$B,$H185)</f>
        <v>-62163.695866078713</v>
      </c>
      <c r="Z185" s="1">
        <f>SUMIFS(Generation_2!T:T,Generation_2!$A:$A,$B$182,Generation_2!$B:$B,$H185)-SUMIFS(Generation_2!$C:$C,Generation_2!$A:$A,$B$182,Generation_2!$B:$B,$H185)</f>
        <v>-61618.846870573121</v>
      </c>
      <c r="AA185" s="1">
        <f>SUMIFS(Generation_2!U:U,Generation_2!$A:$A,$B$182,Generation_2!$B:$B,$H185)-SUMIFS(Generation_2!$C:$C,Generation_2!$A:$A,$B$182,Generation_2!$B:$B,$H185)</f>
        <v>-60455.57548892466</v>
      </c>
      <c r="AB185" s="1">
        <f>SUMIFS(Generation_2!V:V,Generation_2!$A:$A,$B$182,Generation_2!$B:$B,$H185)-SUMIFS(Generation_2!$C:$C,Generation_2!$A:$A,$B$182,Generation_2!$B:$B,$H185)</f>
        <v>-61937.469628200262</v>
      </c>
      <c r="AC185" s="1">
        <f>SUMIFS(Generation_2!W:W,Generation_2!$A:$A,$B$182,Generation_2!$B:$B,$H185)-SUMIFS(Generation_2!$C:$C,Generation_2!$A:$A,$B$182,Generation_2!$B:$B,$H185)</f>
        <v>-62472.612363499837</v>
      </c>
    </row>
    <row r="186" spans="1:30">
      <c r="H186" s="69" t="s">
        <v>112</v>
      </c>
      <c r="I186" s="1">
        <f>SUMIFS(Generation_2!C:C,Generation_2!$A:$A,$B$182,Generation_2!$B:$B,$H186)-SUMIFS(Generation_2!$C:$C,Generation_2!$A:$A,$B$182,Generation_2!$B:$B,$H186)</f>
        <v>0</v>
      </c>
      <c r="J186" s="1">
        <f>SUMIFS(Generation_2!D:D,Generation_2!$A:$A,$B$182,Generation_2!$B:$B,$H186)-SUMIFS(Generation_2!$C:$C,Generation_2!$A:$A,$B$182,Generation_2!$B:$B,$H186)</f>
        <v>2262.2297453047213</v>
      </c>
      <c r="K186" s="1">
        <f>SUMIFS(Generation_2!E:E,Generation_2!$A:$A,$B$182,Generation_2!$B:$B,$H186)-SUMIFS(Generation_2!$C:$C,Generation_2!$A:$A,$B$182,Generation_2!$B:$B,$H186)</f>
        <v>1818.338118343494</v>
      </c>
      <c r="L186" s="1">
        <f>SUMIFS(Generation_2!F:F,Generation_2!$A:$A,$B$182,Generation_2!$B:$B,$H186)-SUMIFS(Generation_2!$C:$C,Generation_2!$A:$A,$B$182,Generation_2!$B:$B,$H186)</f>
        <v>2823.7447408576554</v>
      </c>
      <c r="M186" s="1">
        <f>SUMIFS(Generation_2!G:G,Generation_2!$A:$A,$B$182,Generation_2!$B:$B,$H186)-SUMIFS(Generation_2!$C:$C,Generation_2!$A:$A,$B$182,Generation_2!$B:$B,$H186)</f>
        <v>2626.2993369547403</v>
      </c>
      <c r="N186" s="1">
        <f>SUMIFS(Generation_2!H:H,Generation_2!$A:$A,$B$182,Generation_2!$B:$B,$H186)-SUMIFS(Generation_2!$C:$C,Generation_2!$A:$A,$B$182,Generation_2!$B:$B,$H186)</f>
        <v>1690.4007329376618</v>
      </c>
      <c r="O186" s="1">
        <f>SUMIFS(Generation_2!I:I,Generation_2!$A:$A,$B$182,Generation_2!$B:$B,$H186)-SUMIFS(Generation_2!$C:$C,Generation_2!$A:$A,$B$182,Generation_2!$B:$B,$H186)</f>
        <v>4515.4768811491449</v>
      </c>
      <c r="P186" s="1">
        <f>SUMIFS(Generation_2!J:J,Generation_2!$A:$A,$B$182,Generation_2!$B:$B,$H186)-SUMIFS(Generation_2!$C:$C,Generation_2!$A:$A,$B$182,Generation_2!$B:$B,$H186)</f>
        <v>4521.1809972857154</v>
      </c>
      <c r="Q186" s="1">
        <f>SUMIFS(Generation_2!K:K,Generation_2!$A:$A,$B$182,Generation_2!$B:$B,$H186)-SUMIFS(Generation_2!$C:$C,Generation_2!$A:$A,$B$182,Generation_2!$B:$B,$H186)</f>
        <v>1845.3669580064015</v>
      </c>
      <c r="R186" s="1">
        <f>SUMIFS(Generation_2!L:L,Generation_2!$A:$A,$B$182,Generation_2!$B:$B,$H186)-SUMIFS(Generation_2!$C:$C,Generation_2!$A:$A,$B$182,Generation_2!$B:$B,$H186)</f>
        <v>-529.26805944973603</v>
      </c>
      <c r="S186" s="1">
        <f>SUMIFS(Generation_2!M:M,Generation_2!$A:$A,$B$182,Generation_2!$B:$B,$H186)-SUMIFS(Generation_2!$C:$C,Generation_2!$A:$A,$B$182,Generation_2!$B:$B,$H186)</f>
        <v>-3819.5279309606121</v>
      </c>
      <c r="T186" s="1">
        <f>SUMIFS(Generation_2!N:N,Generation_2!$A:$A,$B$182,Generation_2!$B:$B,$H186)-SUMIFS(Generation_2!$C:$C,Generation_2!$A:$A,$B$182,Generation_2!$B:$B,$H186)</f>
        <v>-6977.5554993600017</v>
      </c>
      <c r="U186" s="1">
        <f>SUMIFS(Generation_2!O:O,Generation_2!$A:$A,$B$182,Generation_2!$B:$B,$H186)-SUMIFS(Generation_2!$C:$C,Generation_2!$A:$A,$B$182,Generation_2!$B:$B,$H186)</f>
        <v>-6841.2808578132863</v>
      </c>
      <c r="V186" s="1">
        <f>SUMIFS(Generation_2!P:P,Generation_2!$A:$A,$B$182,Generation_2!$B:$B,$H186)-SUMIFS(Generation_2!$C:$C,Generation_2!$A:$A,$B$182,Generation_2!$B:$B,$H186)</f>
        <v>-6795.276522097196</v>
      </c>
      <c r="W186" s="1">
        <f>SUMIFS(Generation_2!Q:Q,Generation_2!$A:$A,$B$182,Generation_2!$B:$B,$H186)-SUMIFS(Generation_2!$C:$C,Generation_2!$A:$A,$B$182,Generation_2!$B:$B,$H186)</f>
        <v>-7005.4558074370361</v>
      </c>
      <c r="X186" s="1">
        <f>SUMIFS(Generation_2!R:R,Generation_2!$A:$A,$B$182,Generation_2!$B:$B,$H186)-SUMIFS(Generation_2!$C:$C,Generation_2!$A:$A,$B$182,Generation_2!$B:$B,$H186)</f>
        <v>-7301.8809400992686</v>
      </c>
      <c r="Y186" s="1">
        <f>SUMIFS(Generation_2!S:S,Generation_2!$A:$A,$B$182,Generation_2!$B:$B,$H186)-SUMIFS(Generation_2!$C:$C,Generation_2!$A:$A,$B$182,Generation_2!$B:$B,$H186)</f>
        <v>-7757.1955653724508</v>
      </c>
      <c r="Z186" s="1">
        <f>SUMIFS(Generation_2!T:T,Generation_2!$A:$A,$B$182,Generation_2!$B:$B,$H186)-SUMIFS(Generation_2!$C:$C,Generation_2!$A:$A,$B$182,Generation_2!$B:$B,$H186)</f>
        <v>-7024.8645435708677</v>
      </c>
      <c r="AA186" s="1">
        <f>SUMIFS(Generation_2!U:U,Generation_2!$A:$A,$B$182,Generation_2!$B:$B,$H186)-SUMIFS(Generation_2!$C:$C,Generation_2!$A:$A,$B$182,Generation_2!$B:$B,$H186)</f>
        <v>-6804.9700613562381</v>
      </c>
      <c r="AB186" s="1">
        <f>SUMIFS(Generation_2!V:V,Generation_2!$A:$A,$B$182,Generation_2!$B:$B,$H186)-SUMIFS(Generation_2!$C:$C,Generation_2!$A:$A,$B$182,Generation_2!$B:$B,$H186)</f>
        <v>-7638.0309284720024</v>
      </c>
      <c r="AC186" s="1">
        <f>SUMIFS(Generation_2!W:W,Generation_2!$A:$A,$B$182,Generation_2!$B:$B,$H186)-SUMIFS(Generation_2!$C:$C,Generation_2!$A:$A,$B$182,Generation_2!$B:$B,$H186)</f>
        <v>-7669.3089958945566</v>
      </c>
    </row>
    <row r="187" spans="1:30">
      <c r="H187" s="69" t="s">
        <v>113</v>
      </c>
      <c r="I187" s="1">
        <f>SUMIFS(Generation_2!C:C,Generation_2!$A:$A,$B$182,Generation_2!$B:$B,$H187)-SUMIFS(Generation_2!$C:$C,Generation_2!$A:$A,$B$182,Generation_2!$B:$B,$H187)</f>
        <v>0</v>
      </c>
      <c r="J187" s="1">
        <f>SUMIFS(Generation_2!D:D,Generation_2!$A:$A,$B$182,Generation_2!$B:$B,$H187)-SUMIFS(Generation_2!$C:$C,Generation_2!$A:$A,$B$182,Generation_2!$B:$B,$H187)</f>
        <v>-19.760277428924383</v>
      </c>
      <c r="K187" s="1">
        <f>SUMIFS(Generation_2!E:E,Generation_2!$A:$A,$B$182,Generation_2!$B:$B,$H187)-SUMIFS(Generation_2!$C:$C,Generation_2!$A:$A,$B$182,Generation_2!$B:$B,$H187)</f>
        <v>-354.11872210054298</v>
      </c>
      <c r="L187" s="1">
        <f>SUMIFS(Generation_2!F:F,Generation_2!$A:$A,$B$182,Generation_2!$B:$B,$H187)-SUMIFS(Generation_2!$C:$C,Generation_2!$A:$A,$B$182,Generation_2!$B:$B,$H187)</f>
        <v>-1170.2583811415857</v>
      </c>
      <c r="M187" s="1">
        <f>SUMIFS(Generation_2!G:G,Generation_2!$A:$A,$B$182,Generation_2!$B:$B,$H187)-SUMIFS(Generation_2!$C:$C,Generation_2!$A:$A,$B$182,Generation_2!$B:$B,$H187)</f>
        <v>-1167.3895368586354</v>
      </c>
      <c r="N187" s="1">
        <f>SUMIFS(Generation_2!H:H,Generation_2!$A:$A,$B$182,Generation_2!$B:$B,$H187)-SUMIFS(Generation_2!$C:$C,Generation_2!$A:$A,$B$182,Generation_2!$B:$B,$H187)</f>
        <v>-1171.1357656435782</v>
      </c>
      <c r="O187" s="1">
        <f>SUMIFS(Generation_2!I:I,Generation_2!$A:$A,$B$182,Generation_2!$B:$B,$H187)-SUMIFS(Generation_2!$C:$C,Generation_2!$A:$A,$B$182,Generation_2!$B:$B,$H187)</f>
        <v>-1168.8975441174891</v>
      </c>
      <c r="P187" s="1">
        <f>SUMIFS(Generation_2!J:J,Generation_2!$A:$A,$B$182,Generation_2!$B:$B,$H187)-SUMIFS(Generation_2!$C:$C,Generation_2!$A:$A,$B$182,Generation_2!$B:$B,$H187)</f>
        <v>-1220.716355794591</v>
      </c>
      <c r="Q187" s="1">
        <f>SUMIFS(Generation_2!K:K,Generation_2!$A:$A,$B$182,Generation_2!$B:$B,$H187)-SUMIFS(Generation_2!$C:$C,Generation_2!$A:$A,$B$182,Generation_2!$B:$B,$H187)</f>
        <v>-1220.1628896840853</v>
      </c>
      <c r="R187" s="1">
        <f>SUMIFS(Generation_2!L:L,Generation_2!$A:$A,$B$182,Generation_2!$B:$B,$H187)-SUMIFS(Generation_2!$C:$C,Generation_2!$A:$A,$B$182,Generation_2!$B:$B,$H187)</f>
        <v>-1217.855383651241</v>
      </c>
      <c r="S187" s="1">
        <f>SUMIFS(Generation_2!M:M,Generation_2!$A:$A,$B$182,Generation_2!$B:$B,$H187)-SUMIFS(Generation_2!$C:$C,Generation_2!$A:$A,$B$182,Generation_2!$B:$B,$H187)</f>
        <v>-1207.8692182656159</v>
      </c>
      <c r="T187" s="1">
        <f>SUMIFS(Generation_2!N:N,Generation_2!$A:$A,$B$182,Generation_2!$B:$B,$H187)-SUMIFS(Generation_2!$C:$C,Generation_2!$A:$A,$B$182,Generation_2!$B:$B,$H187)</f>
        <v>1533.8096819534467</v>
      </c>
      <c r="U187" s="1">
        <f>SUMIFS(Generation_2!O:O,Generation_2!$A:$A,$B$182,Generation_2!$B:$B,$H187)-SUMIFS(Generation_2!$C:$C,Generation_2!$A:$A,$B$182,Generation_2!$B:$B,$H187)</f>
        <v>988.51222121058436</v>
      </c>
      <c r="V187" s="1">
        <f>SUMIFS(Generation_2!P:P,Generation_2!$A:$A,$B$182,Generation_2!$B:$B,$H187)-SUMIFS(Generation_2!$C:$C,Generation_2!$A:$A,$B$182,Generation_2!$B:$B,$H187)</f>
        <v>-406.94610777639309</v>
      </c>
      <c r="W187" s="1">
        <f>SUMIFS(Generation_2!Q:Q,Generation_2!$A:$A,$B$182,Generation_2!$B:$B,$H187)-SUMIFS(Generation_2!$C:$C,Generation_2!$A:$A,$B$182,Generation_2!$B:$B,$H187)</f>
        <v>1473.5840990512279</v>
      </c>
      <c r="X187" s="1">
        <f>SUMIFS(Generation_2!R:R,Generation_2!$A:$A,$B$182,Generation_2!$B:$B,$H187)-SUMIFS(Generation_2!$C:$C,Generation_2!$A:$A,$B$182,Generation_2!$B:$B,$H187)</f>
        <v>-482.92584237284973</v>
      </c>
      <c r="Y187" s="1">
        <f>SUMIFS(Generation_2!S:S,Generation_2!$A:$A,$B$182,Generation_2!$B:$B,$H187)-SUMIFS(Generation_2!$C:$C,Generation_2!$A:$A,$B$182,Generation_2!$B:$B,$H187)</f>
        <v>2874.5208638036129</v>
      </c>
      <c r="Z187" s="1">
        <f>SUMIFS(Generation_2!T:T,Generation_2!$A:$A,$B$182,Generation_2!$B:$B,$H187)-SUMIFS(Generation_2!$C:$C,Generation_2!$A:$A,$B$182,Generation_2!$B:$B,$H187)</f>
        <v>-413.5287820982312</v>
      </c>
      <c r="AA187" s="1">
        <f>SUMIFS(Generation_2!U:U,Generation_2!$A:$A,$B$182,Generation_2!$B:$B,$H187)-SUMIFS(Generation_2!$C:$C,Generation_2!$A:$A,$B$182,Generation_2!$B:$B,$H187)</f>
        <v>-381.68095732531856</v>
      </c>
      <c r="AB187" s="1">
        <f>SUMIFS(Generation_2!V:V,Generation_2!$A:$A,$B$182,Generation_2!$B:$B,$H187)-SUMIFS(Generation_2!$C:$C,Generation_2!$A:$A,$B$182,Generation_2!$B:$B,$H187)</f>
        <v>1908.0223709970505</v>
      </c>
      <c r="AC187" s="1">
        <f>SUMIFS(Generation_2!W:W,Generation_2!$A:$A,$B$182,Generation_2!$B:$B,$H187)-SUMIFS(Generation_2!$C:$C,Generation_2!$A:$A,$B$182,Generation_2!$B:$B,$H187)</f>
        <v>-247.70030963856061</v>
      </c>
    </row>
    <row r="188" spans="1:30">
      <c r="H188" s="69" t="s">
        <v>114</v>
      </c>
      <c r="I188" s="1">
        <f>SUMIFS(Generation_2!C:C,Generation_2!$A:$A,$B$182,Generation_2!$B:$B,$H188)-SUMIFS(Generation_2!$C:$C,Generation_2!$A:$A,$B$182,Generation_2!$B:$B,$H188)</f>
        <v>0</v>
      </c>
      <c r="J188" s="1">
        <f>SUMIFS(Generation_2!D:D,Generation_2!$A:$A,$B$182,Generation_2!$B:$B,$H188)-SUMIFS(Generation_2!$C:$C,Generation_2!$A:$A,$B$182,Generation_2!$B:$B,$H188)</f>
        <v>-9.5781658050413085</v>
      </c>
      <c r="K188" s="1">
        <f>SUMIFS(Generation_2!E:E,Generation_2!$A:$A,$B$182,Generation_2!$B:$B,$H188)-SUMIFS(Generation_2!$C:$C,Generation_2!$A:$A,$B$182,Generation_2!$B:$B,$H188)</f>
        <v>39.278713039485012</v>
      </c>
      <c r="L188" s="1">
        <f>SUMIFS(Generation_2!F:F,Generation_2!$A:$A,$B$182,Generation_2!$B:$B,$H188)-SUMIFS(Generation_2!$C:$C,Generation_2!$A:$A,$B$182,Generation_2!$B:$B,$H188)</f>
        <v>-20.509363511021519</v>
      </c>
      <c r="M188" s="1">
        <f>SUMIFS(Generation_2!G:G,Generation_2!$A:$A,$B$182,Generation_2!$B:$B,$H188)-SUMIFS(Generation_2!$C:$C,Generation_2!$A:$A,$B$182,Generation_2!$B:$B,$H188)</f>
        <v>-57.591825363683483</v>
      </c>
      <c r="N188" s="1">
        <f>SUMIFS(Generation_2!H:H,Generation_2!$A:$A,$B$182,Generation_2!$B:$B,$H188)-SUMIFS(Generation_2!$C:$C,Generation_2!$A:$A,$B$182,Generation_2!$B:$B,$H188)</f>
        <v>-72.875099702358597</v>
      </c>
      <c r="O188" s="1">
        <f>SUMIFS(Generation_2!I:I,Generation_2!$A:$A,$B$182,Generation_2!$B:$B,$H188)-SUMIFS(Generation_2!$C:$C,Generation_2!$A:$A,$B$182,Generation_2!$B:$B,$H188)</f>
        <v>-78.44959003200313</v>
      </c>
      <c r="P188" s="1">
        <f>SUMIFS(Generation_2!J:J,Generation_2!$A:$A,$B$182,Generation_2!$B:$B,$H188)-SUMIFS(Generation_2!$C:$C,Generation_2!$A:$A,$B$182,Generation_2!$B:$B,$H188)</f>
        <v>-33.021763496728759</v>
      </c>
      <c r="Q188" s="1">
        <f>SUMIFS(Generation_2!K:K,Generation_2!$A:$A,$B$182,Generation_2!$B:$B,$H188)-SUMIFS(Generation_2!$C:$C,Generation_2!$A:$A,$B$182,Generation_2!$B:$B,$H188)</f>
        <v>-50.236577988264145</v>
      </c>
      <c r="R188" s="1">
        <f>SUMIFS(Generation_2!L:L,Generation_2!$A:$A,$B$182,Generation_2!$B:$B,$H188)-SUMIFS(Generation_2!$C:$C,Generation_2!$A:$A,$B$182,Generation_2!$B:$B,$H188)</f>
        <v>-45.120543998046671</v>
      </c>
      <c r="S188" s="1">
        <f>SUMIFS(Generation_2!M:M,Generation_2!$A:$A,$B$182,Generation_2!$B:$B,$H188)-SUMIFS(Generation_2!$C:$C,Generation_2!$A:$A,$B$182,Generation_2!$B:$B,$H188)</f>
        <v>-12.930833791674388</v>
      </c>
      <c r="T188" s="1">
        <f>SUMIFS(Generation_2!N:N,Generation_2!$A:$A,$B$182,Generation_2!$B:$B,$H188)-SUMIFS(Generation_2!$C:$C,Generation_2!$A:$A,$B$182,Generation_2!$B:$B,$H188)</f>
        <v>226.8983495167015</v>
      </c>
      <c r="U188" s="1">
        <f>SUMIFS(Generation_2!O:O,Generation_2!$A:$A,$B$182,Generation_2!$B:$B,$H188)-SUMIFS(Generation_2!$C:$C,Generation_2!$A:$A,$B$182,Generation_2!$B:$B,$H188)</f>
        <v>146.06085911380617</v>
      </c>
      <c r="V188" s="1">
        <f>SUMIFS(Generation_2!P:P,Generation_2!$A:$A,$B$182,Generation_2!$B:$B,$H188)-SUMIFS(Generation_2!$C:$C,Generation_2!$A:$A,$B$182,Generation_2!$B:$B,$H188)</f>
        <v>133.7849836854204</v>
      </c>
      <c r="W188" s="1">
        <f>SUMIFS(Generation_2!Q:Q,Generation_2!$A:$A,$B$182,Generation_2!$B:$B,$H188)-SUMIFS(Generation_2!$C:$C,Generation_2!$A:$A,$B$182,Generation_2!$B:$B,$H188)</f>
        <v>317.3764365742166</v>
      </c>
      <c r="X188" s="1">
        <f>SUMIFS(Generation_2!R:R,Generation_2!$A:$A,$B$182,Generation_2!$B:$B,$H188)-SUMIFS(Generation_2!$C:$C,Generation_2!$A:$A,$B$182,Generation_2!$B:$B,$H188)</f>
        <v>146.30722874802288</v>
      </c>
      <c r="Y188" s="1">
        <f>SUMIFS(Generation_2!S:S,Generation_2!$A:$A,$B$182,Generation_2!$B:$B,$H188)-SUMIFS(Generation_2!$C:$C,Generation_2!$A:$A,$B$182,Generation_2!$B:$B,$H188)</f>
        <v>1567.139510845004</v>
      </c>
      <c r="Z188" s="1">
        <f>SUMIFS(Generation_2!T:T,Generation_2!$A:$A,$B$182,Generation_2!$B:$B,$H188)-SUMIFS(Generation_2!$C:$C,Generation_2!$A:$A,$B$182,Generation_2!$B:$B,$H188)</f>
        <v>426.1491601900205</v>
      </c>
      <c r="AA188" s="1">
        <f>SUMIFS(Generation_2!U:U,Generation_2!$A:$A,$B$182,Generation_2!$B:$B,$H188)-SUMIFS(Generation_2!$C:$C,Generation_2!$A:$A,$B$182,Generation_2!$B:$B,$H188)</f>
        <v>183.06942191914681</v>
      </c>
      <c r="AB188" s="1">
        <f>SUMIFS(Generation_2!V:V,Generation_2!$A:$A,$B$182,Generation_2!$B:$B,$H188)-SUMIFS(Generation_2!$C:$C,Generation_2!$A:$A,$B$182,Generation_2!$B:$B,$H188)</f>
        <v>1202.227520037814</v>
      </c>
      <c r="AC188" s="1">
        <f>SUMIFS(Generation_2!W:W,Generation_2!$A:$A,$B$182,Generation_2!$B:$B,$H188)-SUMIFS(Generation_2!$C:$C,Generation_2!$A:$A,$B$182,Generation_2!$B:$B,$H188)</f>
        <v>234.45717584614493</v>
      </c>
    </row>
    <row r="189" spans="1:30">
      <c r="H189" s="69" t="s">
        <v>115</v>
      </c>
      <c r="I189" s="1">
        <f>SUMIFS(Generation_2!C:C,Generation_2!$A:$A,$B$182,Generation_2!$B:$B,$H189)-SUMIFS(Generation_2!$C:$C,Generation_2!$A:$A,$B$182,Generation_2!$B:$B,$H189)</f>
        <v>0</v>
      </c>
      <c r="J189" s="1">
        <f>SUMIFS(Generation_2!D:D,Generation_2!$A:$A,$B$182,Generation_2!$B:$B,$H189)-SUMIFS(Generation_2!$C:$C,Generation_2!$A:$A,$B$182,Generation_2!$B:$B,$H189)</f>
        <v>-2750.9383653008772</v>
      </c>
      <c r="K189" s="1">
        <f>SUMIFS(Generation_2!E:E,Generation_2!$A:$A,$B$182,Generation_2!$B:$B,$H189)-SUMIFS(Generation_2!$C:$C,Generation_2!$A:$A,$B$182,Generation_2!$B:$B,$H189)</f>
        <v>-2910.1063493087095</v>
      </c>
      <c r="L189" s="1">
        <f>SUMIFS(Generation_2!F:F,Generation_2!$A:$A,$B$182,Generation_2!$B:$B,$H189)-SUMIFS(Generation_2!$C:$C,Generation_2!$A:$A,$B$182,Generation_2!$B:$B,$H189)</f>
        <v>340.69579656490896</v>
      </c>
      <c r="M189" s="1">
        <f>SUMIFS(Generation_2!G:G,Generation_2!$A:$A,$B$182,Generation_2!$B:$B,$H189)-SUMIFS(Generation_2!$C:$C,Generation_2!$A:$A,$B$182,Generation_2!$B:$B,$H189)</f>
        <v>-2159.2105349667472</v>
      </c>
      <c r="N189" s="1">
        <f>SUMIFS(Generation_2!H:H,Generation_2!$A:$A,$B$182,Generation_2!$B:$B,$H189)-SUMIFS(Generation_2!$C:$C,Generation_2!$A:$A,$B$182,Generation_2!$B:$B,$H189)</f>
        <v>199.50832797496514</v>
      </c>
      <c r="O189" s="1">
        <f>SUMIFS(Generation_2!I:I,Generation_2!$A:$A,$B$182,Generation_2!$B:$B,$H189)-SUMIFS(Generation_2!$C:$C,Generation_2!$A:$A,$B$182,Generation_2!$B:$B,$H189)</f>
        <v>-6259.2774945018828</v>
      </c>
      <c r="P189" s="1">
        <f>SUMIFS(Generation_2!J:J,Generation_2!$A:$A,$B$182,Generation_2!$B:$B,$H189)-SUMIFS(Generation_2!$C:$C,Generation_2!$A:$A,$B$182,Generation_2!$B:$B,$H189)</f>
        <v>1773.6007755949613</v>
      </c>
      <c r="Q189" s="1">
        <f>SUMIFS(Generation_2!K:K,Generation_2!$A:$A,$B$182,Generation_2!$B:$B,$H189)-SUMIFS(Generation_2!$C:$C,Generation_2!$A:$A,$B$182,Generation_2!$B:$B,$H189)</f>
        <v>134.09043796558944</v>
      </c>
      <c r="R189" s="1">
        <f>SUMIFS(Generation_2!L:L,Generation_2!$A:$A,$B$182,Generation_2!$B:$B,$H189)-SUMIFS(Generation_2!$C:$C,Generation_2!$A:$A,$B$182,Generation_2!$B:$B,$H189)</f>
        <v>-3437.558359334249</v>
      </c>
      <c r="S189" s="1">
        <f>SUMIFS(Generation_2!M:M,Generation_2!$A:$A,$B$182,Generation_2!$B:$B,$H189)-SUMIFS(Generation_2!$C:$C,Generation_2!$A:$A,$B$182,Generation_2!$B:$B,$H189)</f>
        <v>264.54364995483775</v>
      </c>
      <c r="T189" s="1">
        <f>SUMIFS(Generation_2!N:N,Generation_2!$A:$A,$B$182,Generation_2!$B:$B,$H189)-SUMIFS(Generation_2!$C:$C,Generation_2!$A:$A,$B$182,Generation_2!$B:$B,$H189)</f>
        <v>-1587.6820018805338</v>
      </c>
      <c r="U189" s="1">
        <f>SUMIFS(Generation_2!O:O,Generation_2!$A:$A,$B$182,Generation_2!$B:$B,$H189)-SUMIFS(Generation_2!$C:$C,Generation_2!$A:$A,$B$182,Generation_2!$B:$B,$H189)</f>
        <v>-1794.6587480165326</v>
      </c>
      <c r="V189" s="1">
        <f>SUMIFS(Generation_2!P:P,Generation_2!$A:$A,$B$182,Generation_2!$B:$B,$H189)-SUMIFS(Generation_2!$C:$C,Generation_2!$A:$A,$B$182,Generation_2!$B:$B,$H189)</f>
        <v>835.68813430603041</v>
      </c>
      <c r="W189" s="1">
        <f>SUMIFS(Generation_2!Q:Q,Generation_2!$A:$A,$B$182,Generation_2!$B:$B,$H189)-SUMIFS(Generation_2!$C:$C,Generation_2!$A:$A,$B$182,Generation_2!$B:$B,$H189)</f>
        <v>-1406.6158211009097</v>
      </c>
      <c r="X189" s="1">
        <f>SUMIFS(Generation_2!R:R,Generation_2!$A:$A,$B$182,Generation_2!$B:$B,$H189)-SUMIFS(Generation_2!$C:$C,Generation_2!$A:$A,$B$182,Generation_2!$B:$B,$H189)</f>
        <v>647.78469220187253</v>
      </c>
      <c r="Y189" s="1">
        <f>SUMIFS(Generation_2!S:S,Generation_2!$A:$A,$B$182,Generation_2!$B:$B,$H189)-SUMIFS(Generation_2!$C:$C,Generation_2!$A:$A,$B$182,Generation_2!$B:$B,$H189)</f>
        <v>-6092.525922306977</v>
      </c>
      <c r="Z189" s="1">
        <f>SUMIFS(Generation_2!T:T,Generation_2!$A:$A,$B$182,Generation_2!$B:$B,$H189)-SUMIFS(Generation_2!$C:$C,Generation_2!$A:$A,$B$182,Generation_2!$B:$B,$H189)</f>
        <v>1363.8378275266768</v>
      </c>
      <c r="AA189" s="1">
        <f>SUMIFS(Generation_2!U:U,Generation_2!$A:$A,$B$182,Generation_2!$B:$B,$H189)-SUMIFS(Generation_2!$C:$C,Generation_2!$A:$A,$B$182,Generation_2!$B:$B,$H189)</f>
        <v>-238.84519905124762</v>
      </c>
      <c r="AB189" s="1">
        <f>SUMIFS(Generation_2!V:V,Generation_2!$A:$A,$B$182,Generation_2!$B:$B,$H189)-SUMIFS(Generation_2!$C:$C,Generation_2!$A:$A,$B$182,Generation_2!$B:$B,$H189)</f>
        <v>-3471.1405457934397</v>
      </c>
      <c r="AC189" s="1">
        <f>SUMIFS(Generation_2!W:W,Generation_2!$A:$A,$B$182,Generation_2!$B:$B,$H189)-SUMIFS(Generation_2!$C:$C,Generation_2!$A:$A,$B$182,Generation_2!$B:$B,$H189)</f>
        <v>-373.63367121794363</v>
      </c>
    </row>
    <row r="190" spans="1:30">
      <c r="H190" s="69" t="s">
        <v>116</v>
      </c>
      <c r="I190" s="1">
        <f>SUMIFS(Generation_2!C:C,Generation_2!$A:$A,$B$182,Generation_2!$B:$B,$H190)-SUMIFS(Generation_2!$C:$C,Generation_2!$A:$A,$B$182,Generation_2!$B:$B,$H190)</f>
        <v>0</v>
      </c>
      <c r="J190" s="1">
        <f>SUMIFS(Generation_2!D:D,Generation_2!$A:$A,$B$182,Generation_2!$B:$B,$H190)-SUMIFS(Generation_2!$C:$C,Generation_2!$A:$A,$B$182,Generation_2!$B:$B,$H190)</f>
        <v>55.140369525734087</v>
      </c>
      <c r="K190" s="1">
        <f>SUMIFS(Generation_2!E:E,Generation_2!$A:$A,$B$182,Generation_2!$B:$B,$H190)-SUMIFS(Generation_2!$C:$C,Generation_2!$A:$A,$B$182,Generation_2!$B:$B,$H190)</f>
        <v>51.697051827921257</v>
      </c>
      <c r="L190" s="1">
        <f>SUMIFS(Generation_2!F:F,Generation_2!$A:$A,$B$182,Generation_2!$B:$B,$H190)-SUMIFS(Generation_2!$C:$C,Generation_2!$A:$A,$B$182,Generation_2!$B:$B,$H190)</f>
        <v>268.24590780975382</v>
      </c>
      <c r="M190" s="1">
        <f>SUMIFS(Generation_2!G:G,Generation_2!$A:$A,$B$182,Generation_2!$B:$B,$H190)-SUMIFS(Generation_2!$C:$C,Generation_2!$A:$A,$B$182,Generation_2!$B:$B,$H190)</f>
        <v>779.51848600278106</v>
      </c>
      <c r="N190" s="1">
        <f>SUMIFS(Generation_2!H:H,Generation_2!$A:$A,$B$182,Generation_2!$B:$B,$H190)-SUMIFS(Generation_2!$C:$C,Generation_2!$A:$A,$B$182,Generation_2!$B:$B,$H190)</f>
        <v>1327.9924271280893</v>
      </c>
      <c r="O190" s="1">
        <f>SUMIFS(Generation_2!I:I,Generation_2!$A:$A,$B$182,Generation_2!$B:$B,$H190)-SUMIFS(Generation_2!$C:$C,Generation_2!$A:$A,$B$182,Generation_2!$B:$B,$H190)</f>
        <v>2403.8587208134923</v>
      </c>
      <c r="P190" s="1">
        <f>SUMIFS(Generation_2!J:J,Generation_2!$A:$A,$B$182,Generation_2!$B:$B,$H190)-SUMIFS(Generation_2!$C:$C,Generation_2!$A:$A,$B$182,Generation_2!$B:$B,$H190)</f>
        <v>1767.8750128289557</v>
      </c>
      <c r="Q190" s="1">
        <f>SUMIFS(Generation_2!K:K,Generation_2!$A:$A,$B$182,Generation_2!$B:$B,$H190)-SUMIFS(Generation_2!$C:$C,Generation_2!$A:$A,$B$182,Generation_2!$B:$B,$H190)</f>
        <v>1632.2008174603129</v>
      </c>
      <c r="R190" s="1">
        <f>SUMIFS(Generation_2!L:L,Generation_2!$A:$A,$B$182,Generation_2!$B:$B,$H190)-SUMIFS(Generation_2!$C:$C,Generation_2!$A:$A,$B$182,Generation_2!$B:$B,$H190)</f>
        <v>3456.9668868739436</v>
      </c>
      <c r="S190" s="1">
        <f>SUMIFS(Generation_2!M:M,Generation_2!$A:$A,$B$182,Generation_2!$B:$B,$H190)-SUMIFS(Generation_2!$C:$C,Generation_2!$A:$A,$B$182,Generation_2!$B:$B,$H190)</f>
        <v>2615.3044938547118</v>
      </c>
      <c r="T190" s="1">
        <f>SUMIFS(Generation_2!N:N,Generation_2!$A:$A,$B$182,Generation_2!$B:$B,$H190)-SUMIFS(Generation_2!$C:$C,Generation_2!$A:$A,$B$182,Generation_2!$B:$B,$H190)</f>
        <v>5074.4909670593588</v>
      </c>
      <c r="U190" s="1">
        <f>SUMIFS(Generation_2!O:O,Generation_2!$A:$A,$B$182,Generation_2!$B:$B,$H190)-SUMIFS(Generation_2!$C:$C,Generation_2!$A:$A,$B$182,Generation_2!$B:$B,$H190)</f>
        <v>5716.1476852948126</v>
      </c>
      <c r="V190" s="1">
        <f>SUMIFS(Generation_2!P:P,Generation_2!$A:$A,$B$182,Generation_2!$B:$B,$H190)-SUMIFS(Generation_2!$C:$C,Generation_2!$A:$A,$B$182,Generation_2!$B:$B,$H190)</f>
        <v>7201.9214345236605</v>
      </c>
      <c r="W190" s="1">
        <f>SUMIFS(Generation_2!Q:Q,Generation_2!$A:$A,$B$182,Generation_2!$B:$B,$H190)-SUMIFS(Generation_2!$C:$C,Generation_2!$A:$A,$B$182,Generation_2!$B:$B,$H190)</f>
        <v>12808.271546070468</v>
      </c>
      <c r="X190" s="1">
        <f>SUMIFS(Generation_2!R:R,Generation_2!$A:$A,$B$182,Generation_2!$B:$B,$H190)-SUMIFS(Generation_2!$C:$C,Generation_2!$A:$A,$B$182,Generation_2!$B:$B,$H190)</f>
        <v>12619.401553041082</v>
      </c>
      <c r="Y190" s="1">
        <f>SUMIFS(Generation_2!S:S,Generation_2!$A:$A,$B$182,Generation_2!$B:$B,$H190)-SUMIFS(Generation_2!$C:$C,Generation_2!$A:$A,$B$182,Generation_2!$B:$B,$H190)</f>
        <v>13833.593197518059</v>
      </c>
      <c r="Z190" s="1">
        <f>SUMIFS(Generation_2!T:T,Generation_2!$A:$A,$B$182,Generation_2!$B:$B,$H190)-SUMIFS(Generation_2!$C:$C,Generation_2!$A:$A,$B$182,Generation_2!$B:$B,$H190)</f>
        <v>15510.403284545546</v>
      </c>
      <c r="AA190" s="1">
        <f>SUMIFS(Generation_2!U:U,Generation_2!$A:$A,$B$182,Generation_2!$B:$B,$H190)-SUMIFS(Generation_2!$C:$C,Generation_2!$A:$A,$B$182,Generation_2!$B:$B,$H190)</f>
        <v>15205.240302290313</v>
      </c>
      <c r="AB190" s="1">
        <f>SUMIFS(Generation_2!V:V,Generation_2!$A:$A,$B$182,Generation_2!$B:$B,$H190)-SUMIFS(Generation_2!$C:$C,Generation_2!$A:$A,$B$182,Generation_2!$B:$B,$H190)</f>
        <v>16089.562945873389</v>
      </c>
      <c r="AC190" s="1">
        <f>SUMIFS(Generation_2!W:W,Generation_2!$A:$A,$B$182,Generation_2!$B:$B,$H190)-SUMIFS(Generation_2!$C:$C,Generation_2!$A:$A,$B$182,Generation_2!$B:$B,$H190)</f>
        <v>17869.532741271891</v>
      </c>
    </row>
    <row r="191" spans="1:30">
      <c r="H191" s="69" t="s">
        <v>117</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118</v>
      </c>
      <c r="I192" s="1">
        <f>SUMIFS(Generation_2!C:C,Generation_2!$A:$A,$B$182,Generation_2!$B:$B,$H192)-SUMIFS(Generation_2!$C:$C,Generation_2!$A:$A,$B$182,Generation_2!$B:$B,$H192)</f>
        <v>0</v>
      </c>
      <c r="J192" s="1">
        <f>SUMIFS(Generation_2!D:D,Generation_2!$A:$A,$B$182,Generation_2!$B:$B,$H192)-SUMIFS(Generation_2!$C:$C,Generation_2!$A:$A,$B$182,Generation_2!$B:$B,$H192)</f>
        <v>1013.8316546615642</v>
      </c>
      <c r="K192" s="1">
        <f>SUMIFS(Generation_2!E:E,Generation_2!$A:$A,$B$182,Generation_2!$B:$B,$H192)-SUMIFS(Generation_2!$C:$C,Generation_2!$A:$A,$B$182,Generation_2!$B:$B,$H192)</f>
        <v>1145.7292146638538</v>
      </c>
      <c r="L192" s="1">
        <f>SUMIFS(Generation_2!F:F,Generation_2!$A:$A,$B$182,Generation_2!$B:$B,$H192)-SUMIFS(Generation_2!$C:$C,Generation_2!$A:$A,$B$182,Generation_2!$B:$B,$H192)</f>
        <v>1772.8929477300881</v>
      </c>
      <c r="M192" s="1">
        <f>SUMIFS(Generation_2!G:G,Generation_2!$A:$A,$B$182,Generation_2!$B:$B,$H192)-SUMIFS(Generation_2!$C:$C,Generation_2!$A:$A,$B$182,Generation_2!$B:$B,$H192)</f>
        <v>3881.6644853702273</v>
      </c>
      <c r="N192" s="1">
        <f>SUMIFS(Generation_2!H:H,Generation_2!$A:$A,$B$182,Generation_2!$B:$B,$H192)-SUMIFS(Generation_2!$C:$C,Generation_2!$A:$A,$B$182,Generation_2!$B:$B,$H192)</f>
        <v>5425.7314411440202</v>
      </c>
      <c r="O192" s="1">
        <f>SUMIFS(Generation_2!I:I,Generation_2!$A:$A,$B$182,Generation_2!$B:$B,$H192)-SUMIFS(Generation_2!$C:$C,Generation_2!$A:$A,$B$182,Generation_2!$B:$B,$H192)</f>
        <v>5597.0709629793964</v>
      </c>
      <c r="P192" s="1">
        <f>SUMIFS(Generation_2!J:J,Generation_2!$A:$A,$B$182,Generation_2!$B:$B,$H192)-SUMIFS(Generation_2!$C:$C,Generation_2!$A:$A,$B$182,Generation_2!$B:$B,$H192)</f>
        <v>11098.208968592033</v>
      </c>
      <c r="Q192" s="1">
        <f>SUMIFS(Generation_2!K:K,Generation_2!$A:$A,$B$182,Generation_2!$B:$B,$H192)-SUMIFS(Generation_2!$C:$C,Generation_2!$A:$A,$B$182,Generation_2!$B:$B,$H192)</f>
        <v>12889.78930096528</v>
      </c>
      <c r="R192" s="1">
        <f>SUMIFS(Generation_2!L:L,Generation_2!$A:$A,$B$182,Generation_2!$B:$B,$H192)-SUMIFS(Generation_2!$C:$C,Generation_2!$A:$A,$B$182,Generation_2!$B:$B,$H192)</f>
        <v>12424.073941127554</v>
      </c>
      <c r="S192" s="1">
        <f>SUMIFS(Generation_2!M:M,Generation_2!$A:$A,$B$182,Generation_2!$B:$B,$H192)-SUMIFS(Generation_2!$C:$C,Generation_2!$A:$A,$B$182,Generation_2!$B:$B,$H192)</f>
        <v>14609.450729592874</v>
      </c>
      <c r="T192" s="1">
        <f>SUMIFS(Generation_2!N:N,Generation_2!$A:$A,$B$182,Generation_2!$B:$B,$H192)-SUMIFS(Generation_2!$C:$C,Generation_2!$A:$A,$B$182,Generation_2!$B:$B,$H192)</f>
        <v>21376.953823030035</v>
      </c>
      <c r="U192" s="1">
        <f>SUMIFS(Generation_2!O:O,Generation_2!$A:$A,$B$182,Generation_2!$B:$B,$H192)-SUMIFS(Generation_2!$C:$C,Generation_2!$A:$A,$B$182,Generation_2!$B:$B,$H192)</f>
        <v>20549.883829070834</v>
      </c>
      <c r="V192" s="1">
        <f>SUMIFS(Generation_2!P:P,Generation_2!$A:$A,$B$182,Generation_2!$B:$B,$H192)-SUMIFS(Generation_2!$C:$C,Generation_2!$A:$A,$B$182,Generation_2!$B:$B,$H192)</f>
        <v>21764.314096785198</v>
      </c>
      <c r="W192" s="1">
        <f>SUMIFS(Generation_2!Q:Q,Generation_2!$A:$A,$B$182,Generation_2!$B:$B,$H192)-SUMIFS(Generation_2!$C:$C,Generation_2!$A:$A,$B$182,Generation_2!$B:$B,$H192)</f>
        <v>37808.477706045698</v>
      </c>
      <c r="X192" s="1">
        <f>SUMIFS(Generation_2!R:R,Generation_2!$A:$A,$B$182,Generation_2!$B:$B,$H192)-SUMIFS(Generation_2!$C:$C,Generation_2!$A:$A,$B$182,Generation_2!$B:$B,$H192)</f>
        <v>44137.11920406163</v>
      </c>
      <c r="Y192" s="1">
        <f>SUMIFS(Generation_2!S:S,Generation_2!$A:$A,$B$182,Generation_2!$B:$B,$H192)-SUMIFS(Generation_2!$C:$C,Generation_2!$A:$A,$B$182,Generation_2!$B:$B,$H192)</f>
        <v>54654.131665886191</v>
      </c>
      <c r="Z192" s="1">
        <f>SUMIFS(Generation_2!T:T,Generation_2!$A:$A,$B$182,Generation_2!$B:$B,$H192)-SUMIFS(Generation_2!$C:$C,Generation_2!$A:$A,$B$182,Generation_2!$B:$B,$H192)</f>
        <v>57292.378291453395</v>
      </c>
      <c r="AA192" s="1">
        <f>SUMIFS(Generation_2!U:U,Generation_2!$A:$A,$B$182,Generation_2!$B:$B,$H192)-SUMIFS(Generation_2!$C:$C,Generation_2!$A:$A,$B$182,Generation_2!$B:$B,$H192)</f>
        <v>57095.858848355667</v>
      </c>
      <c r="AB192" s="1">
        <f>SUMIFS(Generation_2!V:V,Generation_2!$A:$A,$B$182,Generation_2!$B:$B,$H192)-SUMIFS(Generation_2!$C:$C,Generation_2!$A:$A,$B$182,Generation_2!$B:$B,$H192)</f>
        <v>54722.171585760094</v>
      </c>
      <c r="AC192" s="1">
        <f>SUMIFS(Generation_2!W:W,Generation_2!$A:$A,$B$182,Generation_2!$B:$B,$H192)-SUMIFS(Generation_2!$C:$C,Generation_2!$A:$A,$B$182,Generation_2!$B:$B,$H192)</f>
        <v>55958.257571471913</v>
      </c>
    </row>
    <row r="193" spans="8:29">
      <c r="H193" s="69" t="s">
        <v>119</v>
      </c>
      <c r="I193" s="1">
        <f>SUMIFS(Generation_2!C:C,Generation_2!$A:$A,$B$182,Generation_2!$B:$B,$H193)-SUMIFS(Generation_2!$C:$C,Generation_2!$A:$A,$B$182,Generation_2!$B:$B,$H193)</f>
        <v>0</v>
      </c>
      <c r="J193" s="1">
        <f>SUMIFS(Generation_2!D:D,Generation_2!$A:$A,$B$182,Generation_2!$B:$B,$H193)-SUMIFS(Generation_2!$C:$C,Generation_2!$A:$A,$B$182,Generation_2!$B:$B,$H193)</f>
        <v>2609.5231455561461</v>
      </c>
      <c r="K193" s="1">
        <f>SUMIFS(Generation_2!E:E,Generation_2!$A:$A,$B$182,Generation_2!$B:$B,$H193)-SUMIFS(Generation_2!$C:$C,Generation_2!$A:$A,$B$182,Generation_2!$B:$B,$H193)</f>
        <v>2195.9283718217248</v>
      </c>
      <c r="L193" s="1">
        <f>SUMIFS(Generation_2!F:F,Generation_2!$A:$A,$B$182,Generation_2!$B:$B,$H193)-SUMIFS(Generation_2!$C:$C,Generation_2!$A:$A,$B$182,Generation_2!$B:$B,$H193)</f>
        <v>2075.264238566213</v>
      </c>
      <c r="M193" s="1">
        <f>SUMIFS(Generation_2!G:G,Generation_2!$A:$A,$B$182,Generation_2!$B:$B,$H193)-SUMIFS(Generation_2!$C:$C,Generation_2!$A:$A,$B$182,Generation_2!$B:$B,$H193)</f>
        <v>2609.2792759573549</v>
      </c>
      <c r="N193" s="1">
        <f>SUMIFS(Generation_2!H:H,Generation_2!$A:$A,$B$182,Generation_2!$B:$B,$H193)-SUMIFS(Generation_2!$C:$C,Generation_2!$A:$A,$B$182,Generation_2!$B:$B,$H193)</f>
        <v>2895.2262298050464</v>
      </c>
      <c r="O193" s="1">
        <f>SUMIFS(Generation_2!I:I,Generation_2!$A:$A,$B$182,Generation_2!$B:$B,$H193)-SUMIFS(Generation_2!$C:$C,Generation_2!$A:$A,$B$182,Generation_2!$B:$B,$H193)</f>
        <v>5008.9247219288573</v>
      </c>
      <c r="P193" s="1">
        <f>SUMIFS(Generation_2!J:J,Generation_2!$A:$A,$B$182,Generation_2!$B:$B,$H193)-SUMIFS(Generation_2!$C:$C,Generation_2!$A:$A,$B$182,Generation_2!$B:$B,$H193)</f>
        <v>2687.9937509670981</v>
      </c>
      <c r="Q193" s="1">
        <f>SUMIFS(Generation_2!K:K,Generation_2!$A:$A,$B$182,Generation_2!$B:$B,$H193)-SUMIFS(Generation_2!$C:$C,Generation_2!$A:$A,$B$182,Generation_2!$B:$B,$H193)</f>
        <v>4448.6713668434804</v>
      </c>
      <c r="R193" s="1">
        <f>SUMIFS(Generation_2!L:L,Generation_2!$A:$A,$B$182,Generation_2!$B:$B,$H193)-SUMIFS(Generation_2!$C:$C,Generation_2!$A:$A,$B$182,Generation_2!$B:$B,$H193)</f>
        <v>4726.1113135129654</v>
      </c>
      <c r="S193" s="1">
        <f>SUMIFS(Generation_2!M:M,Generation_2!$A:$A,$B$182,Generation_2!$B:$B,$H193)-SUMIFS(Generation_2!$C:$C,Generation_2!$A:$A,$B$182,Generation_2!$B:$B,$H193)</f>
        <v>7837.3574273312934</v>
      </c>
      <c r="T193" s="1">
        <f>SUMIFS(Generation_2!N:N,Generation_2!$A:$A,$B$182,Generation_2!$B:$B,$H193)-SUMIFS(Generation_2!$C:$C,Generation_2!$A:$A,$B$182,Generation_2!$B:$B,$H193)</f>
        <v>12007.7576746799</v>
      </c>
      <c r="U193" s="1">
        <f>SUMIFS(Generation_2!O:O,Generation_2!$A:$A,$B$182,Generation_2!$B:$B,$H193)-SUMIFS(Generation_2!$C:$C,Generation_2!$A:$A,$B$182,Generation_2!$B:$B,$H193)</f>
        <v>14275.330972401896</v>
      </c>
      <c r="V193" s="1">
        <f>SUMIFS(Generation_2!P:P,Generation_2!$A:$A,$B$182,Generation_2!$B:$B,$H193)-SUMIFS(Generation_2!$C:$C,Generation_2!$A:$A,$B$182,Generation_2!$B:$B,$H193)</f>
        <v>14247.71036097939</v>
      </c>
      <c r="W193" s="1">
        <f>SUMIFS(Generation_2!Q:Q,Generation_2!$A:$A,$B$182,Generation_2!$B:$B,$H193)-SUMIFS(Generation_2!$C:$C,Generation_2!$A:$A,$B$182,Generation_2!$B:$B,$H193)</f>
        <v>26260.139121633249</v>
      </c>
      <c r="X193" s="1">
        <f>SUMIFS(Generation_2!R:R,Generation_2!$A:$A,$B$182,Generation_2!$B:$B,$H193)-SUMIFS(Generation_2!$C:$C,Generation_2!$A:$A,$B$182,Generation_2!$B:$B,$H193)</f>
        <v>26427.263471218903</v>
      </c>
      <c r="Y193" s="1">
        <f>SUMIFS(Generation_2!S:S,Generation_2!$A:$A,$B$182,Generation_2!$B:$B,$H193)-SUMIFS(Generation_2!$C:$C,Generation_2!$A:$A,$B$182,Generation_2!$B:$B,$H193)</f>
        <v>28271.811448437555</v>
      </c>
      <c r="Z193" s="1">
        <f>SUMIFS(Generation_2!T:T,Generation_2!$A:$A,$B$182,Generation_2!$B:$B,$H193)-SUMIFS(Generation_2!$C:$C,Generation_2!$A:$A,$B$182,Generation_2!$B:$B,$H193)</f>
        <v>22919.652994012416</v>
      </c>
      <c r="AA193" s="1">
        <f>SUMIFS(Generation_2!U:U,Generation_2!$A:$A,$B$182,Generation_2!$B:$B,$H193)-SUMIFS(Generation_2!$C:$C,Generation_2!$A:$A,$B$182,Generation_2!$B:$B,$H193)</f>
        <v>25264.043157206172</v>
      </c>
      <c r="AB193" s="1">
        <f>SUMIFS(Generation_2!V:V,Generation_2!$A:$A,$B$182,Generation_2!$B:$B,$H193)-SUMIFS(Generation_2!$C:$C,Generation_2!$A:$A,$B$182,Generation_2!$B:$B,$H193)</f>
        <v>31944.141780686572</v>
      </c>
      <c r="AC193" s="1">
        <f>SUMIFS(Generation_2!W:W,Generation_2!$A:$A,$B$182,Generation_2!$B:$B,$H193)-SUMIFS(Generation_2!$C:$C,Generation_2!$A:$A,$B$182,Generation_2!$B:$B,$H193)</f>
        <v>33411.813628470038</v>
      </c>
    </row>
    <row r="194" spans="8:29">
      <c r="H194" s="69" t="s">
        <v>120</v>
      </c>
      <c r="I194" s="1">
        <f>SUMIFS(Generation_2!C:C,Generation_2!$A:$A,$B$182,Generation_2!$B:$B,$H194)-SUMIFS(Generation_2!$C:$C,Generation_2!$A:$A,$B$182,Generation_2!$B:$B,$H194)</f>
        <v>0</v>
      </c>
      <c r="J194" s="1">
        <f>SUMIFS(Generation_2!D:D,Generation_2!$A:$A,$B$182,Generation_2!$B:$B,$H194)-SUMIFS(Generation_2!$C:$C,Generation_2!$A:$A,$B$182,Generation_2!$B:$B,$H194)</f>
        <v>1811.4548334792016</v>
      </c>
      <c r="K194" s="1">
        <f>SUMIFS(Generation_2!E:E,Generation_2!$A:$A,$B$182,Generation_2!$B:$B,$H194)-SUMIFS(Generation_2!$C:$C,Generation_2!$A:$A,$B$182,Generation_2!$B:$B,$H194)</f>
        <v>3482.0248521933972</v>
      </c>
      <c r="L194" s="1">
        <f>SUMIFS(Generation_2!F:F,Generation_2!$A:$A,$B$182,Generation_2!$B:$B,$H194)-SUMIFS(Generation_2!$C:$C,Generation_2!$A:$A,$B$182,Generation_2!$B:$B,$H194)</f>
        <v>4970.2444147086026</v>
      </c>
      <c r="M194" s="1">
        <f>SUMIFS(Generation_2!G:G,Generation_2!$A:$A,$B$182,Generation_2!$B:$B,$H194)-SUMIFS(Generation_2!$C:$C,Generation_2!$A:$A,$B$182,Generation_2!$B:$B,$H194)</f>
        <v>6497.9517430136984</v>
      </c>
      <c r="N194" s="1">
        <f>SUMIFS(Generation_2!H:H,Generation_2!$A:$A,$B$182,Generation_2!$B:$B,$H194)-SUMIFS(Generation_2!$C:$C,Generation_2!$A:$A,$B$182,Generation_2!$B:$B,$H194)</f>
        <v>8056.6849185161009</v>
      </c>
      <c r="O194" s="1">
        <f>SUMIFS(Generation_2!I:I,Generation_2!$A:$A,$B$182,Generation_2!$B:$B,$H194)-SUMIFS(Generation_2!$C:$C,Generation_2!$A:$A,$B$182,Generation_2!$B:$B,$H194)</f>
        <v>9626.726579645303</v>
      </c>
      <c r="P194" s="1">
        <f>SUMIFS(Generation_2!J:J,Generation_2!$A:$A,$B$182,Generation_2!$B:$B,$H194)-SUMIFS(Generation_2!$C:$C,Generation_2!$A:$A,$B$182,Generation_2!$B:$B,$H194)</f>
        <v>10899.325287170199</v>
      </c>
      <c r="Q194" s="1">
        <f>SUMIFS(Generation_2!K:K,Generation_2!$A:$A,$B$182,Generation_2!$B:$B,$H194)-SUMIFS(Generation_2!$C:$C,Generation_2!$A:$A,$B$182,Generation_2!$B:$B,$H194)</f>
        <v>11889.834610378704</v>
      </c>
      <c r="R194" s="1">
        <f>SUMIFS(Generation_2!L:L,Generation_2!$A:$A,$B$182,Generation_2!$B:$B,$H194)-SUMIFS(Generation_2!$C:$C,Generation_2!$A:$A,$B$182,Generation_2!$B:$B,$H194)</f>
        <v>12734.232232430903</v>
      </c>
      <c r="S194" s="1">
        <f>SUMIFS(Generation_2!M:M,Generation_2!$A:$A,$B$182,Generation_2!$B:$B,$H194)-SUMIFS(Generation_2!$C:$C,Generation_2!$A:$A,$B$182,Generation_2!$B:$B,$H194)</f>
        <v>13795.5520272338</v>
      </c>
      <c r="T194" s="1">
        <f>SUMIFS(Generation_2!N:N,Generation_2!$A:$A,$B$182,Generation_2!$B:$B,$H194)-SUMIFS(Generation_2!$C:$C,Generation_2!$A:$A,$B$182,Generation_2!$B:$B,$H194)</f>
        <v>14864.665241964402</v>
      </c>
      <c r="U194" s="1">
        <f>SUMIFS(Generation_2!O:O,Generation_2!$A:$A,$B$182,Generation_2!$B:$B,$H194)-SUMIFS(Generation_2!$C:$C,Generation_2!$A:$A,$B$182,Generation_2!$B:$B,$H194)</f>
        <v>16022.153082913504</v>
      </c>
      <c r="V194" s="1">
        <f>SUMIFS(Generation_2!P:P,Generation_2!$A:$A,$B$182,Generation_2!$B:$B,$H194)-SUMIFS(Generation_2!$C:$C,Generation_2!$A:$A,$B$182,Generation_2!$B:$B,$H194)</f>
        <v>17323.949755366699</v>
      </c>
      <c r="W194" s="1">
        <f>SUMIFS(Generation_2!Q:Q,Generation_2!$A:$A,$B$182,Generation_2!$B:$B,$H194)-SUMIFS(Generation_2!$C:$C,Generation_2!$A:$A,$B$182,Generation_2!$B:$B,$H194)</f>
        <v>18742.321562741203</v>
      </c>
      <c r="X194" s="1">
        <f>SUMIFS(Generation_2!R:R,Generation_2!$A:$A,$B$182,Generation_2!$B:$B,$H194)-SUMIFS(Generation_2!$C:$C,Generation_2!$A:$A,$B$182,Generation_2!$B:$B,$H194)</f>
        <v>19923.854901261209</v>
      </c>
      <c r="Y194" s="1">
        <f>SUMIFS(Generation_2!S:S,Generation_2!$A:$A,$B$182,Generation_2!$B:$B,$H194)-SUMIFS(Generation_2!$C:$C,Generation_2!$A:$A,$B$182,Generation_2!$B:$B,$H194)</f>
        <v>21283.490152931405</v>
      </c>
      <c r="Z194" s="1">
        <f>SUMIFS(Generation_2!T:T,Generation_2!$A:$A,$B$182,Generation_2!$B:$B,$H194)-SUMIFS(Generation_2!$C:$C,Generation_2!$A:$A,$B$182,Generation_2!$B:$B,$H194)</f>
        <v>22385.155990959804</v>
      </c>
      <c r="AA194" s="1">
        <f>SUMIFS(Generation_2!U:U,Generation_2!$A:$A,$B$182,Generation_2!$B:$B,$H194)-SUMIFS(Generation_2!$C:$C,Generation_2!$A:$A,$B$182,Generation_2!$B:$B,$H194)</f>
        <v>23465.081509838496</v>
      </c>
      <c r="AB194" s="1">
        <f>SUMIFS(Generation_2!V:V,Generation_2!$A:$A,$B$182,Generation_2!$B:$B,$H194)-SUMIFS(Generation_2!$C:$C,Generation_2!$A:$A,$B$182,Generation_2!$B:$B,$H194)</f>
        <v>24483.816392384895</v>
      </c>
      <c r="AC194" s="1">
        <f>SUMIFS(Generation_2!W:W,Generation_2!$A:$A,$B$182,Generation_2!$B:$B,$H194)-SUMIFS(Generation_2!$C:$C,Generation_2!$A:$A,$B$182,Generation_2!$B:$B,$H194)</f>
        <v>25412.290025186605</v>
      </c>
    </row>
    <row r="196" spans="8:29">
      <c r="H196" s="69" t="s">
        <v>122</v>
      </c>
      <c r="I196" s="1">
        <f>SUMIFS(Generation_2!C:C,Generation_2!$A:$A,$B$182,Generation_2!$B:$B,$H196)-SUMIFS(Generation_2!$C:$C,Generation_2!$A:$A,$B$182,Generation_2!$B:$B,$H196)</f>
        <v>0</v>
      </c>
      <c r="J196" s="1">
        <f>SUMIFS(Generation_2!D:D,Generation_2!$A:$A,$B$182,Generation_2!$B:$B,$H196)-SUMIFS(Generation_2!$C:$C,Generation_2!$A:$A,$B$182,Generation_2!$B:$B,$H196)</f>
        <v>0.13693119692902517</v>
      </c>
      <c r="K196" s="1">
        <f>SUMIFS(Generation_2!E:E,Generation_2!$A:$A,$B$182,Generation_2!$B:$B,$H196)-SUMIFS(Generation_2!$C:$C,Generation_2!$A:$A,$B$182,Generation_2!$B:$B,$H196)</f>
        <v>0.14154636869949999</v>
      </c>
      <c r="L196" s="1">
        <f>SUMIFS(Generation_2!F:F,Generation_2!$A:$A,$B$182,Generation_2!$B:$B,$H196)-SUMIFS(Generation_2!$C:$C,Generation_2!$A:$A,$B$182,Generation_2!$B:$B,$H196)</f>
        <v>0.79477314373354901</v>
      </c>
      <c r="M196" s="1">
        <f>SUMIFS(Generation_2!G:G,Generation_2!$A:$A,$B$182,Generation_2!$B:$B,$H196)-SUMIFS(Generation_2!$C:$C,Generation_2!$A:$A,$B$182,Generation_2!$B:$B,$H196)</f>
        <v>1.014797117997865</v>
      </c>
      <c r="N196" s="1">
        <f>SUMIFS(Generation_2!H:H,Generation_2!$A:$A,$B$182,Generation_2!$B:$B,$H196)-SUMIFS(Generation_2!$C:$C,Generation_2!$A:$A,$B$182,Generation_2!$B:$B,$H196)</f>
        <v>0.11633029639548094</v>
      </c>
      <c r="O196" s="1">
        <f>SUMIFS(Generation_2!I:I,Generation_2!$A:$A,$B$182,Generation_2!$B:$B,$H196)-SUMIFS(Generation_2!$C:$C,Generation_2!$A:$A,$B$182,Generation_2!$B:$B,$H196)</f>
        <v>0</v>
      </c>
      <c r="P196" s="1">
        <f>SUMIFS(Generation_2!J:J,Generation_2!$A:$A,$B$182,Generation_2!$B:$B,$H196)-SUMIFS(Generation_2!$C:$C,Generation_2!$A:$A,$B$182,Generation_2!$B:$B,$H196)</f>
        <v>1.3546960990870787</v>
      </c>
      <c r="Q196" s="1">
        <f>SUMIFS(Generation_2!K:K,Generation_2!$A:$A,$B$182,Generation_2!$B:$B,$H196)-SUMIFS(Generation_2!$C:$C,Generation_2!$A:$A,$B$182,Generation_2!$B:$B,$H196)</f>
        <v>1.19562970726693</v>
      </c>
      <c r="R196" s="1">
        <f>SUMIFS(Generation_2!L:L,Generation_2!$A:$A,$B$182,Generation_2!$B:$B,$H196)-SUMIFS(Generation_2!$C:$C,Generation_2!$A:$A,$B$182,Generation_2!$B:$B,$H196)</f>
        <v>0</v>
      </c>
      <c r="S196" s="1">
        <f>SUMIFS(Generation_2!M:M,Generation_2!$A:$A,$B$182,Generation_2!$B:$B,$H196)-SUMIFS(Generation_2!$C:$C,Generation_2!$A:$A,$B$182,Generation_2!$B:$B,$H196)</f>
        <v>0.83304130913545105</v>
      </c>
      <c r="T196" s="1">
        <f>SUMIFS(Generation_2!N:N,Generation_2!$A:$A,$B$182,Generation_2!$B:$B,$H196)-SUMIFS(Generation_2!$C:$C,Generation_2!$A:$A,$B$182,Generation_2!$B:$B,$H196)</f>
        <v>1.8379146168829901</v>
      </c>
      <c r="U196" s="1">
        <f>SUMIFS(Generation_2!O:O,Generation_2!$A:$A,$B$182,Generation_2!$B:$B,$H196)-SUMIFS(Generation_2!$C:$C,Generation_2!$A:$A,$B$182,Generation_2!$B:$B,$H196)</f>
        <v>0.94624397038530006</v>
      </c>
      <c r="V196" s="1">
        <f>SUMIFS(Generation_2!P:P,Generation_2!$A:$A,$B$182,Generation_2!$B:$B,$H196)-SUMIFS(Generation_2!$C:$C,Generation_2!$A:$A,$B$182,Generation_2!$B:$B,$H196)</f>
        <v>1.2057797370244074</v>
      </c>
      <c r="W196" s="1">
        <f>SUMIFS(Generation_2!Q:Q,Generation_2!$A:$A,$B$182,Generation_2!$B:$B,$H196)-SUMIFS(Generation_2!$C:$C,Generation_2!$A:$A,$B$182,Generation_2!$B:$B,$H196)</f>
        <v>1.0721350846300317</v>
      </c>
      <c r="X196" s="1">
        <f>SUMIFS(Generation_2!R:R,Generation_2!$A:$A,$B$182,Generation_2!$B:$B,$H196)-SUMIFS(Generation_2!$C:$C,Generation_2!$A:$A,$B$182,Generation_2!$B:$B,$H196)</f>
        <v>1.8711837842835</v>
      </c>
      <c r="Y196" s="1">
        <f>SUMIFS(Generation_2!S:S,Generation_2!$A:$A,$B$182,Generation_2!$B:$B,$H196)-SUMIFS(Generation_2!$C:$C,Generation_2!$A:$A,$B$182,Generation_2!$B:$B,$H196)</f>
        <v>1.5427939424561388</v>
      </c>
      <c r="Z196" s="1">
        <f>SUMIFS(Generation_2!T:T,Generation_2!$A:$A,$B$182,Generation_2!$B:$B,$H196)-SUMIFS(Generation_2!$C:$C,Generation_2!$A:$A,$B$182,Generation_2!$B:$B,$H196)</f>
        <v>5.5814576572187944</v>
      </c>
      <c r="AA196" s="1">
        <f>SUMIFS(Generation_2!U:U,Generation_2!$A:$A,$B$182,Generation_2!$B:$B,$H196)-SUMIFS(Generation_2!$C:$C,Generation_2!$A:$A,$B$182,Generation_2!$B:$B,$H196)</f>
        <v>6.0887446674356962</v>
      </c>
      <c r="AB196" s="1">
        <f>SUMIFS(Generation_2!V:V,Generation_2!$A:$A,$B$182,Generation_2!$B:$B,$H196)-SUMIFS(Generation_2!$C:$C,Generation_2!$A:$A,$B$182,Generation_2!$B:$B,$H196)</f>
        <v>2.5659727159892993</v>
      </c>
      <c r="AC196" s="1">
        <f>SUMIFS(Generation_2!W:W,Generation_2!$A:$A,$B$182,Generation_2!$B:$B,$H196)-SUMIFS(Generation_2!$C:$C,Generation_2!$A:$A,$B$182,Generation_2!$B:$B,$H196)</f>
        <v>4.2726208250644184</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7.66406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1" ht="23" thickBot="1">
      <c r="A2" s="40" t="str">
        <f>"Comparison - "&amp;CaseName_1&amp;" vs. "&amp;CaseName_2</f>
        <v>Comparison - Central with updated demand ( Counterfactual) vs. Central with updated demand (DP8)</v>
      </c>
      <c r="B2" s="40"/>
      <c r="C2" s="40"/>
      <c r="D2" s="40"/>
      <c r="E2" s="40"/>
      <c r="F2" s="40"/>
      <c r="G2" s="40"/>
      <c r="H2" s="8"/>
      <c r="I2" s="8"/>
    </row>
    <row r="3" spans="1:31" ht="17" thickTop="1">
      <c r="A3" s="41" t="s">
        <v>73</v>
      </c>
      <c r="B3" s="41"/>
      <c r="C3" s="41"/>
      <c r="I3" s="18"/>
    </row>
    <row r="4" spans="1:31">
      <c r="A4" s="41" t="str">
        <f>"1. The discount rate used for calculation is "&amp;TEXT(WACC,"0.0%")</f>
        <v>1. The discount rate used for calculation is 5.9%</v>
      </c>
      <c r="B4" s="41"/>
      <c r="C4" s="41"/>
      <c r="I4" s="18"/>
    </row>
    <row r="5" spans="1:31">
      <c r="A5" s="41" t="s">
        <v>275</v>
      </c>
      <c r="B5" s="41"/>
      <c r="C5" s="41"/>
      <c r="I5" s="18"/>
    </row>
    <row r="6" spans="1:31" ht="17" thickBot="1">
      <c r="A6" s="41" t="s">
        <v>274</v>
      </c>
      <c r="G6" s="18"/>
    </row>
    <row r="7" spans="1:31" ht="17" thickBot="1">
      <c r="A7" s="93" t="s">
        <v>71</v>
      </c>
      <c r="B7" s="94" t="str">
        <f>CaseName_1</f>
        <v>Central with updated demand ( Counterfactual)</v>
      </c>
      <c r="C7" s="95"/>
      <c r="D7" s="95"/>
      <c r="E7" s="95"/>
      <c r="F7" s="95"/>
      <c r="G7" s="96"/>
      <c r="H7" s="97"/>
      <c r="I7" s="28"/>
    </row>
    <row r="8" spans="1:31" ht="17" thickBot="1">
      <c r="A8" s="93" t="s">
        <v>72</v>
      </c>
      <c r="B8" s="94" t="str">
        <f>CaseName_2</f>
        <v>Central with updated demand (DP8)</v>
      </c>
      <c r="C8" s="95"/>
      <c r="D8" s="95"/>
      <c r="E8" s="95"/>
      <c r="F8" s="95"/>
      <c r="G8" s="96"/>
      <c r="H8" s="97"/>
      <c r="J8" s="29"/>
      <c r="K8" s="29"/>
      <c r="L8" s="29"/>
      <c r="M8" s="29"/>
      <c r="N8" s="29"/>
      <c r="O8" s="29"/>
      <c r="P8" s="29"/>
      <c r="Q8" s="29"/>
      <c r="R8" s="29"/>
      <c r="S8" s="29"/>
      <c r="T8" s="29"/>
      <c r="U8" s="29"/>
      <c r="V8" s="29"/>
      <c r="W8" s="29"/>
      <c r="X8" s="29"/>
      <c r="Y8" s="29"/>
      <c r="Z8" s="29"/>
      <c r="AA8" s="29"/>
      <c r="AB8" s="29"/>
      <c r="AC8" s="29"/>
      <c r="AD8" s="29"/>
    </row>
    <row r="9" spans="1:31"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1" ht="17" thickTop="1">
      <c r="A10" s="8" t="s">
        <v>74</v>
      </c>
      <c r="B10" s="20" t="s">
        <v>75</v>
      </c>
    </row>
    <row r="12" spans="1:31">
      <c r="E12" s="43"/>
      <c r="H12" s="9" t="s">
        <v>76</v>
      </c>
      <c r="I12" s="4" t="s">
        <v>77</v>
      </c>
      <c r="J12" s="4" t="s">
        <v>279</v>
      </c>
      <c r="K12" s="4" t="s">
        <v>78</v>
      </c>
      <c r="L12" s="4" t="s">
        <v>79</v>
      </c>
      <c r="M12" s="4" t="s">
        <v>80</v>
      </c>
      <c r="N12" s="4" t="s">
        <v>81</v>
      </c>
      <c r="O12" s="4" t="s">
        <v>82</v>
      </c>
      <c r="P12" s="4" t="s">
        <v>83</v>
      </c>
      <c r="Q12" s="4" t="s">
        <v>84</v>
      </c>
      <c r="R12" s="4" t="s">
        <v>85</v>
      </c>
      <c r="S12" s="4" t="s">
        <v>86</v>
      </c>
      <c r="T12" s="4" t="s">
        <v>87</v>
      </c>
      <c r="U12" s="4" t="s">
        <v>88</v>
      </c>
      <c r="V12" s="4" t="s">
        <v>89</v>
      </c>
      <c r="W12" s="4" t="s">
        <v>90</v>
      </c>
      <c r="X12" s="4" t="s">
        <v>91</v>
      </c>
      <c r="Y12" s="4" t="s">
        <v>92</v>
      </c>
      <c r="Z12" s="4" t="s">
        <v>93</v>
      </c>
      <c r="AA12" s="4" t="s">
        <v>94</v>
      </c>
      <c r="AB12" s="4" t="s">
        <v>95</v>
      </c>
      <c r="AC12" s="4" t="s">
        <v>96</v>
      </c>
      <c r="AD12" s="4" t="s">
        <v>97</v>
      </c>
      <c r="AE12" s="4" t="s">
        <v>98</v>
      </c>
    </row>
    <row r="13" spans="1:31">
      <c r="B13" s="43"/>
      <c r="E13" s="43"/>
      <c r="F13" s="42"/>
      <c r="H13" s="7" t="s">
        <v>99</v>
      </c>
      <c r="I13" s="30">
        <f t="shared" ref="I13:I19" si="0">NPV(WACC,K13:AE13)/(1+WACC)^2</f>
        <v>1236.5766454730101</v>
      </c>
      <c r="J13" s="14"/>
      <c r="K13" s="14">
        <f>SUMIFS(BuildCost_1!C:C,BuildCost_1!$A:$A,$B$10)/1000-SUMIFS(BuildCost_2!C:C,BuildCost_2!$A:$A,$B$10)/1000</f>
        <v>0</v>
      </c>
      <c r="L13" s="14">
        <f>SUMIFS(BuildCost_1!D:D,BuildCost_1!$A:$A,$B$10)/1000-SUMIFS(BuildCost_2!D:D,BuildCost_2!$A:$A,$B$10)/1000</f>
        <v>0</v>
      </c>
      <c r="M13" s="14">
        <f>SUMIFS(BuildCost_1!E:E,BuildCost_1!$A:$A,$B$10)/1000-SUMIFS(BuildCost_2!E:E,BuildCost_2!$A:$A,$B$10)/1000</f>
        <v>2.7545249341083036</v>
      </c>
      <c r="N13" s="14">
        <f>SUMIFS(BuildCost_1!F:F,BuildCost_1!$A:$A,$B$10)/1000-SUMIFS(BuildCost_2!F:F,BuildCost_2!$A:$A,$B$10)/1000</f>
        <v>60.892741246547956</v>
      </c>
      <c r="O13" s="14">
        <f>SUMIFS(BuildCost_1!G:G,BuildCost_1!$A:$A,$B$10)/1000-SUMIFS(BuildCost_2!G:G,BuildCost_2!$A:$A,$B$10)/1000</f>
        <v>60.773270546827092</v>
      </c>
      <c r="P13" s="14">
        <f>SUMIFS(BuildCost_1!H:H,BuildCost_1!$A:$A,$B$10)/1000-SUMIFS(BuildCost_2!H:H,BuildCost_2!$A:$A,$B$10)/1000</f>
        <v>60.668218868566555</v>
      </c>
      <c r="Q13" s="14">
        <f>SUMIFS(BuildCost_1!I:I,BuildCost_1!$A:$A,$B$10)/1000-SUMIFS(BuildCost_2!I:I,BuildCost_2!$A:$A,$B$10)/1000</f>
        <v>68.279776155274533</v>
      </c>
      <c r="R13" s="14">
        <f>SUMIFS(BuildCost_1!J:J,BuildCost_1!$A:$A,$B$10)/1000-SUMIFS(BuildCost_2!J:J,BuildCost_2!$A:$A,$B$10)/1000</f>
        <v>189.37364210136639</v>
      </c>
      <c r="S13" s="14">
        <f>SUMIFS(BuildCost_1!K:K,BuildCost_1!$A:$A,$B$10)/1000-SUMIFS(BuildCost_2!K:K,BuildCost_2!$A:$A,$B$10)/1000</f>
        <v>330.26460785685288</v>
      </c>
      <c r="T13" s="14">
        <f>SUMIFS(BuildCost_1!L:L,BuildCost_1!$A:$A,$B$10)/1000-SUMIFS(BuildCost_2!L:L,BuildCost_2!$A:$A,$B$10)/1000</f>
        <v>342.06657216280462</v>
      </c>
      <c r="U13" s="14">
        <f>SUMIFS(BuildCost_1!M:M,BuildCost_1!$A:$A,$B$10)/1000-SUMIFS(BuildCost_2!M:M,BuildCost_2!$A:$A,$B$10)/1000</f>
        <v>278.98281837182049</v>
      </c>
      <c r="V13" s="14">
        <f>SUMIFS(BuildCost_1!N:N,BuildCost_1!$A:$A,$B$10)/1000-SUMIFS(BuildCost_2!N:N,BuildCost_2!$A:$A,$B$10)/1000</f>
        <v>421.98827065634441</v>
      </c>
      <c r="W13" s="14">
        <f>SUMIFS(BuildCost_1!O:O,BuildCost_1!$A:$A,$B$10)/1000-SUMIFS(BuildCost_2!O:O,BuildCost_2!$A:$A,$B$10)/1000</f>
        <v>393.9521927642661</v>
      </c>
      <c r="X13" s="14">
        <f>SUMIFS(BuildCost_1!P:P,BuildCost_1!$A:$A,$B$10)/1000-SUMIFS(BuildCost_2!P:P,BuildCost_2!$A:$A,$B$10)/1000</f>
        <v>353.90845296634643</v>
      </c>
      <c r="Y13" s="14">
        <f>SUMIFS(BuildCost_1!Q:Q,BuildCost_1!$A:$A,$B$10)/1000-SUMIFS(BuildCost_2!Q:Q,BuildCost_2!$A:$A,$B$10)/1000</f>
        <v>392.0385857612855</v>
      </c>
      <c r="Z13" s="14">
        <f>SUMIFS(BuildCost_1!R:R,BuildCost_1!$A:$A,$B$10)/1000-SUMIFS(BuildCost_2!R:R,BuildCost_2!$A:$A,$B$10)/1000</f>
        <v>406.39966364745896</v>
      </c>
      <c r="AA13" s="14">
        <f>SUMIFS(BuildCost_1!S:S,BuildCost_1!$A:$A,$B$10)/1000-SUMIFS(BuildCost_2!S:S,BuildCost_2!$A:$A,$B$10)/1000</f>
        <v>114.13367343127402</v>
      </c>
      <c r="AB13" s="14">
        <f>SUMIFS(BuildCost_1!T:T,BuildCost_1!$A:$A,$B$10)/1000-SUMIFS(BuildCost_2!T:T,BuildCost_2!$A:$A,$B$10)/1000</f>
        <v>-173.45355905898305</v>
      </c>
      <c r="AC13" s="14">
        <f>SUMIFS(BuildCost_1!U:U,BuildCost_1!$A:$A,$B$10)/1000-SUMIFS(BuildCost_2!U:U,BuildCost_2!$A:$A,$B$10)/1000</f>
        <v>-236.95665407637807</v>
      </c>
      <c r="AD13" s="14">
        <f>SUMIFS(BuildCost_1!V:V,BuildCost_1!$A:$A,$B$10)/1000-SUMIFS(BuildCost_2!V:V,BuildCost_2!$A:$A,$B$10)/1000</f>
        <v>-406.71409373148617</v>
      </c>
      <c r="AE13" s="14">
        <f>SUMIFS(BuildCost_1!W:W,BuildCost_1!$A:$A,$B$10)/1000-SUMIFS(BuildCost_2!W:W,BuildCost_2!$A:$A,$B$10)/1000</f>
        <v>-382.59842077535995</v>
      </c>
    </row>
    <row r="14" spans="1:31">
      <c r="E14" s="43"/>
      <c r="F14" s="42"/>
      <c r="G14" s="10"/>
      <c r="H14" s="7" t="s">
        <v>100</v>
      </c>
      <c r="I14" s="30">
        <f t="shared" si="0"/>
        <v>692.14482414861607</v>
      </c>
      <c r="J14" s="14"/>
      <c r="K14" s="14">
        <f>SUMIFS(FOMCost_1!C:C,FOMCost_1!$A:$A,$B$10)/1000-SUMIFS(FOMCost_2!C:C,FOMCost_2!$A:$A,$B$10)/1000</f>
        <v>-3.0013325158506632E-11</v>
      </c>
      <c r="L14" s="14">
        <f>SUMIFS(FOMCost_1!D:D,FOMCost_1!$A:$A,$B$10)/1000-SUMIFS(FOMCost_2!D:D,FOMCost_2!$A:$A,$B$10)/1000</f>
        <v>-3.8335201679728925E-9</v>
      </c>
      <c r="M14" s="14">
        <f>SUMIFS(FOMCost_1!E:E,FOMCost_1!$A:$A,$B$10)/1000-SUMIFS(FOMCost_2!E:E,FOMCost_2!$A:$A,$B$10)/1000</f>
        <v>0.11394550661771063</v>
      </c>
      <c r="N14" s="14">
        <f>SUMIFS(FOMCost_1!F:F,FOMCost_1!$A:$A,$B$10)/1000-SUMIFS(FOMCost_2!F:F,FOMCost_2!$A:$A,$B$10)/1000</f>
        <v>2.4177605007425882</v>
      </c>
      <c r="O14" s="14">
        <f>SUMIFS(FOMCost_1!G:G,FOMCost_1!$A:$A,$B$10)/1000-SUMIFS(FOMCost_2!G:G,FOMCost_2!$A:$A,$B$10)/1000</f>
        <v>2.406024497029648</v>
      </c>
      <c r="P14" s="14">
        <f>SUMIFS(FOMCost_1!H:H,FOMCost_1!$A:$A,$B$10)/1000-SUMIFS(FOMCost_2!H:H,FOMCost_2!$A:$A,$B$10)/1000</f>
        <v>2.3942885007427321</v>
      </c>
      <c r="Q14" s="14">
        <f>SUMIFS(FOMCost_1!I:I,FOMCost_1!$A:$A,$B$10)/1000-SUMIFS(FOMCost_2!I:I,FOMCost_2!$A:$A,$B$10)/1000</f>
        <v>4.2393320810606383</v>
      </c>
      <c r="R14" s="14">
        <f>SUMIFS(FOMCost_1!J:J,FOMCost_1!$A:$A,$B$10)/1000-SUMIFS(FOMCost_2!J:J,FOMCost_2!$A:$A,$B$10)/1000</f>
        <v>15.381546004762185</v>
      </c>
      <c r="S14" s="14">
        <f>SUMIFS(FOMCost_1!K:K,FOMCost_1!$A:$A,$B$10)/1000-SUMIFS(FOMCost_2!K:K,FOMCost_2!$A:$A,$B$10)/1000</f>
        <v>20.34631184327236</v>
      </c>
      <c r="T14" s="14">
        <f>SUMIFS(FOMCost_1!L:L,FOMCost_1!$A:$A,$B$10)/1000-SUMIFS(FOMCost_2!L:L,FOMCost_2!$A:$A,$B$10)/1000</f>
        <v>21.710657858772265</v>
      </c>
      <c r="U14" s="14">
        <f>SUMIFS(FOMCost_1!M:M,FOMCost_1!$A:$A,$B$10)/1000-SUMIFS(FOMCost_2!M:M,FOMCost_2!$A:$A,$B$10)/1000</f>
        <v>-1.1114803445170764</v>
      </c>
      <c r="V14" s="14">
        <f>SUMIFS(FOMCost_1!N:N,FOMCost_1!$A:$A,$B$10)/1000-SUMIFS(FOMCost_2!N:N,FOMCost_2!$A:$A,$B$10)/1000</f>
        <v>-34.646718113817769</v>
      </c>
      <c r="W14" s="14">
        <f>SUMIFS(FOMCost_1!O:O,FOMCost_1!$A:$A,$B$10)/1000-SUMIFS(FOMCost_2!O:O,FOMCost_2!$A:$A,$B$10)/1000</f>
        <v>-45.129622386720257</v>
      </c>
      <c r="X14" s="14">
        <f>SUMIFS(FOMCost_1!P:P,FOMCost_1!$A:$A,$B$10)/1000-SUMIFS(FOMCost_2!P:P,FOMCost_2!$A:$A,$B$10)/1000</f>
        <v>-49.562575227595062</v>
      </c>
      <c r="Y14" s="14">
        <f>SUMIFS(FOMCost_1!Q:Q,FOMCost_1!$A:$A,$B$10)/1000-SUMIFS(FOMCost_2!Q:Q,FOMCost_2!$A:$A,$B$10)/1000</f>
        <v>195.45788312931199</v>
      </c>
      <c r="Z14" s="14">
        <f>SUMIFS(FOMCost_1!R:R,FOMCost_1!$A:$A,$B$10)/1000-SUMIFS(FOMCost_2!R:R,FOMCost_2!$A:$A,$B$10)/1000</f>
        <v>225.40449896758537</v>
      </c>
      <c r="AA14" s="14">
        <f>SUMIFS(FOMCost_1!S:S,FOMCost_1!$A:$A,$B$10)/1000-SUMIFS(FOMCost_2!S:S,FOMCost_2!$A:$A,$B$10)/1000</f>
        <v>588.38247947592845</v>
      </c>
      <c r="AB14" s="14">
        <f>SUMIFS(FOMCost_1!T:T,FOMCost_1!$A:$A,$B$10)/1000-SUMIFS(FOMCost_2!T:T,FOMCost_2!$A:$A,$B$10)/1000</f>
        <v>926.07673864451499</v>
      </c>
      <c r="AC14" s="14">
        <f>SUMIFS(FOMCost_1!U:U,FOMCost_1!$A:$A,$B$10)/1000-SUMIFS(FOMCost_2!U:U,FOMCost_2!$A:$A,$B$10)/1000</f>
        <v>237.4064012126164</v>
      </c>
      <c r="AD14" s="14">
        <f>SUMIFS(FOMCost_1!V:V,FOMCost_1!$A:$A,$B$10)/1000-SUMIFS(FOMCost_2!V:V,FOMCost_2!$A:$A,$B$10)/1000</f>
        <v>188.62371591360306</v>
      </c>
      <c r="AE14" s="14">
        <f>SUMIFS(FOMCost_1!W:W,FOMCost_1!$A:$A,$B$10)/1000-SUMIFS(FOMCost_2!W:W,FOMCost_2!$A:$A,$B$10)/1000</f>
        <v>-230.84963914917626</v>
      </c>
    </row>
    <row r="15" spans="1:31">
      <c r="E15" s="43"/>
      <c r="F15" s="42"/>
      <c r="G15" s="42"/>
      <c r="H15" s="7" t="s">
        <v>101</v>
      </c>
      <c r="I15" s="30">
        <f t="shared" si="0"/>
        <v>9078.2962765215052</v>
      </c>
      <c r="J15" s="14"/>
      <c r="K15" s="14">
        <f>SUMIFS(FuelCost_1!C:C,FuelCost_1!$A:$A,$B$10)/1000-SUMIFS(FuelCost_2!C:C,FuelCost_2!$A:$A,$B$10)/1000</f>
        <v>1.3194449638831429E-4</v>
      </c>
      <c r="L15" s="14">
        <f>SUMIFS(FuelCost_1!D:D,FuelCost_1!$A:$A,$B$10)/1000-SUMIFS(FuelCost_2!D:D,FuelCost_2!$A:$A,$B$10)/1000</f>
        <v>8.5020916416483487</v>
      </c>
      <c r="M15" s="14">
        <f>SUMIFS(FuelCost_1!E:E,FuelCost_1!$A:$A,$B$10)/1000-SUMIFS(FuelCost_2!E:E,FuelCost_2!$A:$A,$B$10)/1000</f>
        <v>12.681184058214967</v>
      </c>
      <c r="N15" s="14">
        <f>SUMIFS(FuelCost_1!F:F,FuelCost_1!$A:$A,$B$10)/1000-SUMIFS(FuelCost_2!F:F,FuelCost_2!$A:$A,$B$10)/1000</f>
        <v>136.6743904944974</v>
      </c>
      <c r="O15" s="14">
        <f>SUMIFS(FuelCost_1!G:G,FuelCost_1!$A:$A,$B$10)/1000-SUMIFS(FuelCost_2!G:G,FuelCost_2!$A:$A,$B$10)/1000</f>
        <v>150.51994877434845</v>
      </c>
      <c r="P15" s="14">
        <f>SUMIFS(FuelCost_1!H:H,FuelCost_1!$A:$A,$B$10)/1000-SUMIFS(FuelCost_2!H:H,FuelCost_2!$A:$A,$B$10)/1000</f>
        <v>169.64223790254937</v>
      </c>
      <c r="Q15" s="14">
        <f>SUMIFS(FuelCost_1!I:I,FuelCost_1!$A:$A,$B$10)/1000-SUMIFS(FuelCost_2!I:I,FuelCost_2!$A:$A,$B$10)/1000</f>
        <v>182.93495032650708</v>
      </c>
      <c r="R15" s="14">
        <f>SUMIFS(FuelCost_1!J:J,FuelCost_1!$A:$A,$B$10)/1000-SUMIFS(FuelCost_2!J:J,FuelCost_2!$A:$A,$B$10)/1000</f>
        <v>228.07501071481965</v>
      </c>
      <c r="S15" s="14">
        <f>SUMIFS(FuelCost_1!K:K,FuelCost_1!$A:$A,$B$10)/1000-SUMIFS(FuelCost_2!K:K,FuelCost_2!$A:$A,$B$10)/1000</f>
        <v>191.91349570486909</v>
      </c>
      <c r="T15" s="14">
        <f>SUMIFS(FuelCost_1!L:L,FuelCost_1!$A:$A,$B$10)/1000-SUMIFS(FuelCost_2!L:L,FuelCost_2!$A:$A,$B$10)/1000</f>
        <v>174.11856444788918</v>
      </c>
      <c r="U15" s="14">
        <f>SUMIFS(FuelCost_1!M:M,FuelCost_1!$A:$A,$B$10)/1000-SUMIFS(FuelCost_2!M:M,FuelCost_2!$A:$A,$B$10)/1000</f>
        <v>239.34299702700719</v>
      </c>
      <c r="V15" s="14">
        <f>SUMIFS(FuelCost_1!N:N,FuelCost_1!$A:$A,$B$10)/1000-SUMIFS(FuelCost_2!N:N,FuelCost_2!$A:$A,$B$10)/1000</f>
        <v>1214.0422429373039</v>
      </c>
      <c r="W15" s="14">
        <f>SUMIFS(FuelCost_1!O:O,FuelCost_1!$A:$A,$B$10)/1000-SUMIFS(FuelCost_2!O:O,FuelCost_2!$A:$A,$B$10)/1000</f>
        <v>1350.5828142064834</v>
      </c>
      <c r="X15" s="14">
        <f>SUMIFS(FuelCost_1!P:P,FuelCost_1!$A:$A,$B$10)/1000-SUMIFS(FuelCost_2!P:P,FuelCost_2!$A:$A,$B$10)/1000</f>
        <v>1354.5231090142706</v>
      </c>
      <c r="Y15" s="14">
        <f>SUMIFS(FuelCost_1!Q:Q,FuelCost_1!$A:$A,$B$10)/1000-SUMIFS(FuelCost_2!Q:Q,FuelCost_2!$A:$A,$B$10)/1000</f>
        <v>1634.0597822202167</v>
      </c>
      <c r="Z15" s="14">
        <f>SUMIFS(FuelCost_1!R:R,FuelCost_1!$A:$A,$B$10)/1000-SUMIFS(FuelCost_2!R:R,FuelCost_2!$A:$A,$B$10)/1000</f>
        <v>2011.7494197542435</v>
      </c>
      <c r="AA15" s="14">
        <f>SUMIFS(FuelCost_1!S:S,FuelCost_1!$A:$A,$B$10)/1000-SUMIFS(FuelCost_2!S:S,FuelCost_2!$A:$A,$B$10)/1000</f>
        <v>3259.3682838631248</v>
      </c>
      <c r="AB15" s="14">
        <f>SUMIFS(FuelCost_1!T:T,FuelCost_1!$A:$A,$B$10)/1000-SUMIFS(FuelCost_2!T:T,FuelCost_2!$A:$A,$B$10)/1000</f>
        <v>3079.6425116499795</v>
      </c>
      <c r="AC15" s="14">
        <f>SUMIFS(FuelCost_1!U:U,FuelCost_1!$A:$A,$B$10)/1000-SUMIFS(FuelCost_2!U:U,FuelCost_2!$A:$A,$B$10)/1000</f>
        <v>3426.2832072108322</v>
      </c>
      <c r="AD15" s="14">
        <f>SUMIFS(FuelCost_1!V:V,FuelCost_1!$A:$A,$B$10)/1000-SUMIFS(FuelCost_2!V:V,FuelCost_2!$A:$A,$B$10)/1000</f>
        <v>3732.5007579431667</v>
      </c>
      <c r="AE15" s="14">
        <f>SUMIFS(FuelCost_1!W:W,FuelCost_1!$A:$A,$B$10)/1000-SUMIFS(FuelCost_2!W:W,FuelCost_2!$A:$A,$B$10)/1000</f>
        <v>3979.4432290291252</v>
      </c>
    </row>
    <row r="16" spans="1:31">
      <c r="E16" s="43"/>
      <c r="F16" s="42"/>
      <c r="G16" s="42"/>
      <c r="H16" s="7" t="s">
        <v>102</v>
      </c>
      <c r="I16" s="30">
        <f t="shared" si="0"/>
        <v>419.9475996865869</v>
      </c>
      <c r="J16" s="14"/>
      <c r="K16" s="14">
        <f>SUMIFS(VOMCost_1!C:C,VOMCost_1!$A:$A,$B$10)/1000-SUMIFS(VOMCost_2!C:C,VOMCost_2!$A:$A,$B$10)/1000</f>
        <v>2.0127315622175956E-4</v>
      </c>
      <c r="L16" s="14">
        <f>SUMIFS(VOMCost_1!D:D,VOMCost_1!$A:$A,$B$10)/1000-SUMIFS(VOMCost_2!D:D,VOMCost_2!$A:$A,$B$10)/1000</f>
        <v>-0.26980925336465589</v>
      </c>
      <c r="M16" s="14">
        <f>SUMIFS(VOMCost_1!E:E,VOMCost_1!$A:$A,$B$10)/1000-SUMIFS(VOMCost_2!E:E,VOMCost_2!$A:$A,$B$10)/1000</f>
        <v>0.91789084150354938</v>
      </c>
      <c r="N16" s="14">
        <f>SUMIFS(VOMCost_1!F:F,VOMCost_1!$A:$A,$B$10)/1000-SUMIFS(VOMCost_2!F:F,VOMCost_2!$A:$A,$B$10)/1000</f>
        <v>-2.8809398190578577</v>
      </c>
      <c r="O16" s="14">
        <f>SUMIFS(VOMCost_1!G:G,VOMCost_1!$A:$A,$B$10)/1000-SUMIFS(VOMCost_2!G:G,VOMCost_2!$A:$A,$B$10)/1000</f>
        <v>-0.93686031622587507</v>
      </c>
      <c r="P16" s="14">
        <f>SUMIFS(VOMCost_1!H:H,VOMCost_1!$A:$A,$B$10)/1000-SUMIFS(VOMCost_2!H:H,VOMCost_2!$A:$A,$B$10)/1000</f>
        <v>-4.8345198425890885</v>
      </c>
      <c r="Q16" s="14">
        <f>SUMIFS(VOMCost_1!I:I,VOMCost_1!$A:$A,$B$10)/1000-SUMIFS(VOMCost_2!I:I,VOMCost_2!$A:$A,$B$10)/1000</f>
        <v>-12.870758440779923</v>
      </c>
      <c r="R16" s="14">
        <f>SUMIFS(VOMCost_1!J:J,VOMCost_1!$A:$A,$B$10)/1000-SUMIFS(VOMCost_2!J:J,VOMCost_2!$A:$A,$B$10)/1000</f>
        <v>-11.89040682376276</v>
      </c>
      <c r="S16" s="14">
        <f>SUMIFS(VOMCost_1!K:K,VOMCost_1!$A:$A,$B$10)/1000-SUMIFS(VOMCost_2!K:K,VOMCost_2!$A:$A,$B$10)/1000</f>
        <v>-9.166635956645564</v>
      </c>
      <c r="T16" s="14">
        <f>SUMIFS(VOMCost_1!L:L,VOMCost_1!$A:$A,$B$10)/1000-SUMIFS(VOMCost_2!L:L,VOMCost_2!$A:$A,$B$10)/1000</f>
        <v>-13.431442990993901</v>
      </c>
      <c r="U16" s="14">
        <f>SUMIFS(VOMCost_1!M:M,VOMCost_1!$A:$A,$B$10)/1000-SUMIFS(VOMCost_2!M:M,VOMCost_2!$A:$A,$B$10)/1000</f>
        <v>-3.9261052428223593</v>
      </c>
      <c r="V16" s="14">
        <f>SUMIFS(VOMCost_1!N:N,VOMCost_1!$A:$A,$B$10)/1000-SUMIFS(VOMCost_2!N:N,VOMCost_2!$A:$A,$B$10)/1000</f>
        <v>27.904516509018435</v>
      </c>
      <c r="W16" s="14">
        <f>SUMIFS(VOMCost_1!O:O,VOMCost_1!$A:$A,$B$10)/1000-SUMIFS(VOMCost_2!O:O,VOMCost_2!$A:$A,$B$10)/1000</f>
        <v>37.0188152208068</v>
      </c>
      <c r="X16" s="14">
        <f>SUMIFS(VOMCost_1!P:P,VOMCost_1!$A:$A,$B$10)/1000-SUMIFS(VOMCost_2!P:P,VOMCost_2!$A:$A,$B$10)/1000</f>
        <v>39.771205118119838</v>
      </c>
      <c r="Y16" s="14">
        <f>SUMIFS(VOMCost_1!Q:Q,VOMCost_1!$A:$A,$B$10)/1000-SUMIFS(VOMCost_2!Q:Q,VOMCost_2!$A:$A,$B$10)/1000</f>
        <v>109.82473733877896</v>
      </c>
      <c r="Z16" s="14">
        <f>SUMIFS(VOMCost_1!R:R,VOMCost_1!$A:$A,$B$10)/1000-SUMIFS(VOMCost_2!R:R,VOMCost_2!$A:$A,$B$10)/1000</f>
        <v>130.74163587522935</v>
      </c>
      <c r="AA16" s="14">
        <f>SUMIFS(VOMCost_1!S:S,VOMCost_1!$A:$A,$B$10)/1000-SUMIFS(VOMCost_2!S:S,VOMCost_2!$A:$A,$B$10)/1000</f>
        <v>188.14015707620752</v>
      </c>
      <c r="AB16" s="14">
        <f>SUMIFS(VOMCost_1!T:T,VOMCost_1!$A:$A,$B$10)/1000-SUMIFS(VOMCost_2!T:T,VOMCost_2!$A:$A,$B$10)/1000</f>
        <v>187.11190658741089</v>
      </c>
      <c r="AC16" s="14">
        <f>SUMIFS(VOMCost_1!U:U,VOMCost_1!$A:$A,$B$10)/1000-SUMIFS(VOMCost_2!U:U,VOMCost_2!$A:$A,$B$10)/1000</f>
        <v>210.63751917996331</v>
      </c>
      <c r="AD16" s="14">
        <f>SUMIFS(VOMCost_1!V:V,VOMCost_1!$A:$A,$B$10)/1000-SUMIFS(VOMCost_2!V:V,VOMCost_2!$A:$A,$B$10)/1000</f>
        <v>239.39663216041743</v>
      </c>
      <c r="AE16" s="14">
        <f>SUMIFS(VOMCost_1!W:W,VOMCost_1!$A:$A,$B$10)/1000-SUMIFS(VOMCost_2!W:W,VOMCost_2!$A:$A,$B$10)/1000</f>
        <v>251.12466810641104</v>
      </c>
    </row>
    <row r="17" spans="1:60">
      <c r="E17" s="43"/>
      <c r="F17" s="42"/>
      <c r="G17" s="42"/>
      <c r="H17" s="7" t="s">
        <v>103</v>
      </c>
      <c r="I17" s="14">
        <f t="shared" si="0"/>
        <v>-618.97267895601294</v>
      </c>
      <c r="J17" s="14"/>
      <c r="K17" s="14">
        <f>SUMIFS(REZTxCost_1!C:C,REZTxCost_1!$A:$A,$B$10)/1000-SUMIFS(REZTxCost_2!C:C,REZTxCost_2!$A:$A,$B$10)/1000</f>
        <v>0</v>
      </c>
      <c r="L17" s="14">
        <f>SUMIFS(REZTxCost_1!D:D,REZTxCost_1!$A:$A,$B$10)/1000-SUMIFS(REZTxCost_2!D:D,REZTxCost_2!$A:$A,$B$10)/1000</f>
        <v>-0.41947499999996629</v>
      </c>
      <c r="M17" s="14">
        <f>SUMIFS(REZTxCost_1!E:E,REZTxCost_1!$A:$A,$B$10)/1000-SUMIFS(REZTxCost_2!E:E,REZTxCost_2!$A:$A,$B$10)/1000</f>
        <v>-0.41947500000005633</v>
      </c>
      <c r="N17" s="14">
        <f>SUMIFS(REZTxCost_1!F:F,REZTxCost_1!$A:$A,$B$10)/1000-SUMIFS(REZTxCost_2!F:F,REZTxCost_2!$A:$A,$B$10)/1000</f>
        <v>-0.41947499999996629</v>
      </c>
      <c r="O17" s="14">
        <f>SUMIFS(REZTxCost_1!G:G,REZTxCost_1!$A:$A,$B$10)/1000-SUMIFS(REZTxCost_2!G:G,REZTxCost_2!$A:$A,$B$10)/1000</f>
        <v>-0.41947499999996629</v>
      </c>
      <c r="P17" s="14">
        <f>SUMIFS(REZTxCost_1!H:H,REZTxCost_1!$A:$A,$B$10)/1000-SUMIFS(REZTxCost_2!H:H,REZTxCost_2!$A:$A,$B$10)/1000</f>
        <v>-0.41947499999996629</v>
      </c>
      <c r="Q17" s="14">
        <f>SUMIFS(REZTxCost_1!I:I,REZTxCost_1!$A:$A,$B$10)/1000-SUMIFS(REZTxCost_2!I:I,REZTxCost_2!$A:$A,$B$10)/1000</f>
        <v>-0.41947500000005633</v>
      </c>
      <c r="R17" s="14">
        <f>SUMIFS(REZTxCost_1!J:J,REZTxCost_1!$A:$A,$B$10)/1000-SUMIFS(REZTxCost_2!J:J,REZTxCost_2!$A:$A,$B$10)/1000</f>
        <v>-0.41947499999996629</v>
      </c>
      <c r="S17" s="14">
        <f>SUMIFS(REZTxCost_1!K:K,REZTxCost_1!$A:$A,$B$10)/1000-SUMIFS(REZTxCost_2!K:K,REZTxCost_2!$A:$A,$B$10)/1000</f>
        <v>-0.41947499999996629</v>
      </c>
      <c r="T17" s="14">
        <f>SUMIFS(REZTxCost_1!L:L,REZTxCost_1!$A:$A,$B$10)/1000-SUMIFS(REZTxCost_2!L:L,REZTxCost_2!$A:$A,$B$10)/1000</f>
        <v>-0.41947499999996629</v>
      </c>
      <c r="U17" s="14">
        <f>SUMIFS(REZTxCost_1!M:M,REZTxCost_1!$A:$A,$B$10)/1000-SUMIFS(REZTxCost_2!M:M,REZTxCost_2!$A:$A,$B$10)/1000</f>
        <v>-0.41947500000005633</v>
      </c>
      <c r="V17" s="14">
        <f>SUMIFS(REZTxCost_1!N:N,REZTxCost_1!$A:$A,$B$10)/1000-SUMIFS(REZTxCost_2!N:N,REZTxCost_2!$A:$A,$B$10)/1000</f>
        <v>-11.761546196835457</v>
      </c>
      <c r="W17" s="14">
        <f>SUMIFS(REZTxCost_1!O:O,REZTxCost_1!$A:$A,$B$10)/1000-SUMIFS(REZTxCost_2!O:O,REZTxCost_2!$A:$A,$B$10)/1000</f>
        <v>-13.450646196835635</v>
      </c>
      <c r="X17" s="14">
        <f>SUMIFS(REZTxCost_1!P:P,REZTxCost_1!$A:$A,$B$10)/1000-SUMIFS(REZTxCost_2!P:P,REZTxCost_2!$A:$A,$B$10)/1000</f>
        <v>-13.450646196835635</v>
      </c>
      <c r="Y17" s="14">
        <f>SUMIFS(REZTxCost_1!Q:Q,REZTxCost_1!$A:$A,$B$10)/1000-SUMIFS(REZTxCost_2!Q:Q,REZTxCost_2!$A:$A,$B$10)/1000</f>
        <v>-127.54895679776467</v>
      </c>
      <c r="Z17" s="14">
        <f>SUMIFS(REZTxCost_1!R:R,REZTxCost_1!$A:$A,$B$10)/1000-SUMIFS(REZTxCost_2!R:R,REZTxCost_2!$A:$A,$B$10)/1000</f>
        <v>-156.94006460092373</v>
      </c>
      <c r="AA17" s="14">
        <f>SUMIFS(REZTxCost_1!S:S,REZTxCost_1!$A:$A,$B$10)/1000-SUMIFS(REZTxCost_2!S:S,REZTxCost_2!$A:$A,$B$10)/1000</f>
        <v>-308.12532358677436</v>
      </c>
      <c r="AB17" s="14">
        <f>SUMIFS(REZTxCost_1!T:T,REZTxCost_1!$A:$A,$B$10)/1000-SUMIFS(REZTxCost_2!T:T,REZTxCost_2!$A:$A,$B$10)/1000</f>
        <v>-310.17699576891044</v>
      </c>
      <c r="AC17" s="14">
        <f>SUMIFS(REZTxCost_1!U:U,REZTxCost_1!$A:$A,$B$10)/1000-SUMIFS(REZTxCost_2!U:U,REZTxCost_2!$A:$A,$B$10)/1000</f>
        <v>-320.22201837478428</v>
      </c>
      <c r="AD17" s="14">
        <f>SUMIFS(REZTxCost_1!V:V,REZTxCost_1!$A:$A,$B$10)/1000-SUMIFS(REZTxCost_2!V:V,REZTxCost_2!$A:$A,$B$10)/1000</f>
        <v>-358.78263481288042</v>
      </c>
      <c r="AE17" s="14">
        <f>SUMIFS(REZTxCost_1!W:W,REZTxCost_1!$A:$A,$B$10)/1000-SUMIFS(REZTxCost_2!W:W,REZTxCost_2!$A:$A,$B$10)/1000</f>
        <v>-358.78263481288042</v>
      </c>
    </row>
    <row r="18" spans="1:60">
      <c r="E18" s="43"/>
      <c r="F18" s="42"/>
      <c r="G18" s="42"/>
      <c r="H18" s="7" t="s">
        <v>104</v>
      </c>
      <c r="I18" s="30">
        <f t="shared" si="0"/>
        <v>114.26539505300009</v>
      </c>
      <c r="J18" s="14"/>
      <c r="K18" s="14">
        <f>SUMIFS(DSPCost_1!C:C,DSPCost_1!$A:$A,$B$10)/1000-SUMIFS(DSPCost_2!C:C,DSPCost_2!$A:$A,$B$10)/1000</f>
        <v>0</v>
      </c>
      <c r="L18" s="14">
        <f>SUMIFS(DSPCost_1!D:D,DSPCost_1!$A:$A,$B$10)/1000-SUMIFS(DSPCost_2!D:D,DSPCost_2!$A:$A,$B$10)/1000</f>
        <v>1.6298349847249982E-2</v>
      </c>
      <c r="M18" s="14">
        <f>SUMIFS(DSPCost_1!E:E,DSPCost_1!$A:$A,$B$10)/1000-SUMIFS(DSPCost_2!E:E,DSPCost_2!$A:$A,$B$10)/1000</f>
        <v>2.9173376468638565</v>
      </c>
      <c r="N18" s="14">
        <f>SUMIFS(DSPCost_1!F:F,DSPCost_1!$A:$A,$B$10)/1000-SUMIFS(DSPCost_2!F:F,DSPCost_2!$A:$A,$B$10)/1000</f>
        <v>-4.4939577740947954</v>
      </c>
      <c r="O18" s="14">
        <f>SUMIFS(DSPCost_1!G:G,DSPCost_1!$A:$A,$B$10)/1000-SUMIFS(DSPCost_2!G:G,DSPCost_2!$A:$A,$B$10)/1000</f>
        <v>34.577976673444951</v>
      </c>
      <c r="P18" s="14">
        <f>SUMIFS(DSPCost_1!H:H,DSPCost_1!$A:$A,$B$10)/1000-SUMIFS(DSPCost_2!H:H,DSPCost_2!$A:$A,$B$10)/1000</f>
        <v>1.7100553570135699</v>
      </c>
      <c r="Q18" s="14">
        <f>SUMIFS(DSPCost_1!I:I,DSPCost_1!$A:$A,$B$10)/1000-SUMIFS(DSPCost_2!I:I,DSPCost_2!$A:$A,$B$10)/1000</f>
        <v>0</v>
      </c>
      <c r="R18" s="14">
        <f>SUMIFS(DSPCost_1!J:J,DSPCost_1!$A:$A,$B$10)/1000-SUMIFS(DSPCost_2!J:J,DSPCost_2!$A:$A,$B$10)/1000</f>
        <v>12.657072532835638</v>
      </c>
      <c r="S18" s="14">
        <f>SUMIFS(DSPCost_1!K:K,DSPCost_1!$A:$A,$B$10)/1000-SUMIFS(DSPCost_2!K:K,DSPCost_2!$A:$A,$B$10)/1000</f>
        <v>19.882875750186596</v>
      </c>
      <c r="T18" s="14">
        <f>SUMIFS(DSPCost_1!L:L,DSPCost_1!$A:$A,$B$10)/1000-SUMIFS(DSPCost_2!L:L,DSPCost_2!$A:$A,$B$10)/1000</f>
        <v>0</v>
      </c>
      <c r="U18" s="14">
        <f>SUMIFS(DSPCost_1!M:M,DSPCost_1!$A:$A,$B$10)/1000-SUMIFS(DSPCost_2!M:M,DSPCost_2!$A:$A,$B$10)/1000</f>
        <v>-22.380818646899655</v>
      </c>
      <c r="V18" s="14">
        <f>SUMIFS(DSPCost_1!N:N,DSPCost_1!$A:$A,$B$10)/1000-SUMIFS(DSPCost_2!N:N,DSPCost_2!$A:$A,$B$10)/1000</f>
        <v>27.017344868179958</v>
      </c>
      <c r="W18" s="14">
        <f>SUMIFS(DSPCost_1!O:O,DSPCost_1!$A:$A,$B$10)/1000-SUMIFS(DSPCost_2!O:O,DSPCost_2!$A:$A,$B$10)/1000</f>
        <v>4.865802662764052</v>
      </c>
      <c r="X18" s="14">
        <f>SUMIFS(DSPCost_1!P:P,DSPCost_1!$A:$A,$B$10)/1000-SUMIFS(DSPCost_2!P:P,DSPCost_2!$A:$A,$B$10)/1000</f>
        <v>4.7148758132226902</v>
      </c>
      <c r="Y18" s="14">
        <f>SUMIFS(DSPCost_1!Q:Q,DSPCost_1!$A:$A,$B$10)/1000-SUMIFS(DSPCost_2!Q:Q,DSPCost_2!$A:$A,$B$10)/1000</f>
        <v>-7.895548397617457</v>
      </c>
      <c r="Z18" s="14">
        <f>SUMIFS(DSPCost_1!R:R,DSPCost_1!$A:$A,$B$10)/1000-SUMIFS(DSPCost_2!R:R,DSPCost_2!$A:$A,$B$10)/1000</f>
        <v>15.700287258243927</v>
      </c>
      <c r="AA18" s="14">
        <f>SUMIFS(DSPCost_1!S:S,DSPCost_1!$A:$A,$B$10)/1000-SUMIFS(DSPCost_2!S:S,DSPCost_2!$A:$A,$B$10)/1000</f>
        <v>11.593211166607288</v>
      </c>
      <c r="AB18" s="14">
        <f>SUMIFS(DSPCost_1!T:T,DSPCost_1!$A:$A,$B$10)/1000-SUMIFS(DSPCost_2!T:T,DSPCost_2!$A:$A,$B$10)/1000</f>
        <v>81.826571244283514</v>
      </c>
      <c r="AC18" s="14">
        <f>SUMIFS(DSPCost_1!U:U,DSPCost_1!$A:$A,$B$10)/1000-SUMIFS(DSPCost_2!U:U,DSPCost_2!$A:$A,$B$10)/1000</f>
        <v>80.415072766057108</v>
      </c>
      <c r="AD18" s="14">
        <f>SUMIFS(DSPCost_1!V:V,DSPCost_1!$A:$A,$B$10)/1000-SUMIFS(DSPCost_2!V:V,DSPCost_2!$A:$A,$B$10)/1000</f>
        <v>-19.685563814739382</v>
      </c>
      <c r="AE18" s="14">
        <f>SUMIFS(DSPCost_1!W:W,DSPCost_1!$A:$A,$B$10)/1000-SUMIFS(DSPCost_2!W:W,DSPCost_2!$A:$A,$B$10)/1000</f>
        <v>62.807526128446945</v>
      </c>
    </row>
    <row r="19" spans="1:60">
      <c r="E19" s="43"/>
      <c r="F19" s="42"/>
      <c r="G19" s="42"/>
      <c r="H19" s="7" t="s">
        <v>105</v>
      </c>
      <c r="I19" s="30">
        <f t="shared" si="0"/>
        <v>-8.9544511715478627</v>
      </c>
      <c r="J19" s="14"/>
      <c r="K19" s="14">
        <f>SUMIFS(RehabCost_1!C:C,RehabCost_1!$A:$A,$B$10)/1000-SUMIFS(RehabCost_2!C:C,RehabCost_2!$A:$A,$B$10)/1000</f>
        <v>0</v>
      </c>
      <c r="L19" s="14">
        <f>SUMIFS(RehabCost_1!D:D,RehabCost_1!$A:$A,$B$10)/1000-SUMIFS(RehabCost_2!D:D,RehabCost_2!$A:$A,$B$10)/1000</f>
        <v>0</v>
      </c>
      <c r="M19" s="14">
        <f>SUMIFS(RehabCost_1!E:E,RehabCost_1!$A:$A,$B$10)/1000-SUMIFS(RehabCost_2!E:E,RehabCost_2!$A:$A,$B$10)/1000</f>
        <v>0</v>
      </c>
      <c r="N19" s="14">
        <f>SUMIFS(RehabCost_1!F:F,RehabCost_1!$A:$A,$B$10)/1000-SUMIFS(RehabCost_2!F:F,RehabCost_2!$A:$A,$B$10)/1000</f>
        <v>0</v>
      </c>
      <c r="O19" s="14">
        <f>SUMIFS(RehabCost_1!G:G,RehabCost_1!$A:$A,$B$10)/1000-SUMIFS(RehabCost_2!G:G,RehabCost_2!$A:$A,$B$10)/1000</f>
        <v>0</v>
      </c>
      <c r="P19" s="14">
        <f>SUMIFS(RehabCost_1!H:H,RehabCost_1!$A:$A,$B$10)/1000-SUMIFS(RehabCost_2!H:H,RehabCost_2!$A:$A,$B$10)/1000</f>
        <v>0</v>
      </c>
      <c r="Q19" s="14">
        <f>SUMIFS(RehabCost_1!I:I,RehabCost_1!$A:$A,$B$10)/1000-SUMIFS(RehabCost_2!I:I,RehabCost_2!$A:$A,$B$10)/1000</f>
        <v>0</v>
      </c>
      <c r="R19" s="14">
        <f>SUMIFS(RehabCost_1!J:J,RehabCost_1!$A:$A,$B$10)/1000-SUMIFS(RehabCost_2!J:J,RehabCost_2!$A:$A,$B$10)/1000</f>
        <v>0</v>
      </c>
      <c r="S19" s="14">
        <f>SUMIFS(RehabCost_1!K:K,RehabCost_1!$A:$A,$B$10)/1000-SUMIFS(RehabCost_2!K:K,RehabCost_2!$A:$A,$B$10)/1000</f>
        <v>1.6254375623248052E-9</v>
      </c>
      <c r="T19" s="14">
        <f>SUMIFS(RehabCost_1!L:L,RehabCost_1!$A:$A,$B$10)/1000-SUMIFS(RehabCost_2!L:L,RehabCost_2!$A:$A,$B$10)/1000</f>
        <v>-1.6254517731795204E-9</v>
      </c>
      <c r="U19" s="14">
        <f>SUMIFS(RehabCost_1!M:M,RehabCost_1!$A:$A,$B$10)/1000-SUMIFS(RehabCost_2!M:M,RehabCost_2!$A:$A,$B$10)/1000</f>
        <v>0</v>
      </c>
      <c r="V19" s="14">
        <f>SUMIFS(RehabCost_1!N:N,RehabCost_1!$A:$A,$B$10)/1000-SUMIFS(RehabCost_2!N:N,RehabCost_2!$A:$A,$B$10)/1000</f>
        <v>0</v>
      </c>
      <c r="W19" s="14">
        <f>SUMIFS(RehabCost_1!O:O,RehabCost_1!$A:$A,$B$10)/1000-SUMIFS(RehabCost_2!O:O,RehabCost_2!$A:$A,$B$10)/1000</f>
        <v>0</v>
      </c>
      <c r="X19" s="14">
        <f>SUMIFS(RehabCost_1!P:P,RehabCost_1!$A:$A,$B$10)/1000-SUMIFS(RehabCost_2!P:P,RehabCost_2!$A:$A,$B$10)/1000</f>
        <v>0</v>
      </c>
      <c r="Y19" s="14">
        <f>SUMIFS(RehabCost_1!Q:Q,RehabCost_1!$A:$A,$B$10)/1000-SUMIFS(RehabCost_2!Q:Q,RehabCost_2!$A:$A,$B$10)/1000</f>
        <v>-3.4227734345880663</v>
      </c>
      <c r="Z19" s="14">
        <f>SUMIFS(RehabCost_1!R:R,RehabCost_1!$A:$A,$B$10)/1000-SUMIFS(RehabCost_2!R:R,RehabCost_2!$A:$A,$B$10)/1000</f>
        <v>-1.9527501279653166</v>
      </c>
      <c r="AA19" s="14">
        <f>SUMIFS(RehabCost_1!S:S,RehabCost_1!$A:$A,$B$10)/1000-SUMIFS(RehabCost_2!S:S,RehabCost_2!$A:$A,$B$10)/1000</f>
        <v>-6.3615094772775933</v>
      </c>
      <c r="AB19" s="14">
        <f>SUMIFS(RehabCost_1!T:T,RehabCost_1!$A:$A,$B$10)/1000-SUMIFS(RehabCost_2!T:T,RehabCost_2!$A:$A,$B$10)/1000</f>
        <v>-9.9341248120651322</v>
      </c>
      <c r="AC19" s="14">
        <f>SUMIFS(RehabCost_1!U:U,RehabCost_1!$A:$A,$B$10)/1000-SUMIFS(RehabCost_2!U:U,RehabCost_2!$A:$A,$B$10)/1000</f>
        <v>-2.9487837502831837</v>
      </c>
      <c r="AD19" s="14">
        <f>SUMIFS(RehabCost_1!V:V,RehabCost_1!$A:$A,$B$10)/1000-SUMIFS(RehabCost_2!V:V,RehabCost_2!$A:$A,$B$10)/1000</f>
        <v>-2.7707645831364598</v>
      </c>
      <c r="AE19" s="14">
        <f>SUMIFS(RehabCost_1!W:W,RehabCost_1!$A:$A,$B$10)/1000-SUMIFS(RehabCost_2!W:W,RehabCost_2!$A:$A,$B$10)/1000</f>
        <v>0</v>
      </c>
    </row>
    <row r="20" spans="1:60">
      <c r="E20" s="43"/>
      <c r="F20" s="42"/>
      <c r="G20" s="42"/>
      <c r="H20" s="7" t="s">
        <v>106</v>
      </c>
      <c r="I20" s="30">
        <f>NPV(WACC,K20:AE20)/(1+WACC)^2+J20</f>
        <v>-4044.8018483833771</v>
      </c>
      <c r="J20" s="14">
        <f>-SUMIFS(ICTxCost_2!C:C,ICTxCost_2!$A:$A,$B$10)/1000</f>
        <v>-20.276345588054056</v>
      </c>
      <c r="K20" s="14">
        <f>SUMIFS(ICTxCost_1!C:C,ICTxCost_1!$A:$A,$B$10)/1000-SUMIFS(ICTxCost_2!D:D,ICTxCost_2!$A:$A,$B$10)/1000</f>
        <v>0</v>
      </c>
      <c r="L20" s="14">
        <f>SUMIFS(ICTxCost_1!D:D,ICTxCost_1!$A:$A,$B$10)/1000-SUMIFS(ICTxCost_2!E:E,ICTxCost_2!$A:$A,$B$10)/1000</f>
        <v>-7.6188444818851693</v>
      </c>
      <c r="M20" s="14">
        <f>SUMIFS(ICTxCost_1!E:E,ICTxCost_1!$A:$A,$B$10)/1000-SUMIFS(ICTxCost_2!F:F,ICTxCost_2!$A:$A,$B$10)/1000</f>
        <v>-7.6188444818851693</v>
      </c>
      <c r="N20" s="14">
        <f>SUMIFS(ICTxCost_1!F:F,ICTxCost_1!$A:$A,$B$10)/1000-SUMIFS(ICTxCost_2!G:G,ICTxCost_2!$A:$A,$B$10)/1000</f>
        <v>-137.11408751951836</v>
      </c>
      <c r="O20" s="14">
        <f>SUMIFS(ICTxCost_1!G:G,ICTxCost_1!$A:$A,$B$10)/1000-SUMIFS(ICTxCost_2!H:H,ICTxCost_2!$A:$A,$B$10)/1000</f>
        <v>-289.49097715722178</v>
      </c>
      <c r="P20" s="14">
        <f>SUMIFS(ICTxCost_1!H:H,ICTxCost_1!$A:$A,$B$10)/1000-SUMIFS(ICTxCost_2!I:I,ICTxCost_2!$A:$A,$B$10)/1000</f>
        <v>-289.49097715722178</v>
      </c>
      <c r="Q20" s="14">
        <f>SUMIFS(ICTxCost_1!I:I,ICTxCost_1!$A:$A,$B$10)/1000-SUMIFS(ICTxCost_2!J:J,ICTxCost_2!$A:$A,$B$10)/1000</f>
        <v>-415.02051004923459</v>
      </c>
      <c r="R20" s="14">
        <f>SUMIFS(ICTxCost_1!J:J,ICTxCost_1!$A:$A,$B$10)/1000-SUMIFS(ICTxCost_2!K:K,ICTxCost_2!$A:$A,$B$10)/1000</f>
        <v>-415.02051004923459</v>
      </c>
      <c r="S20" s="14">
        <f>SUMIFS(ICTxCost_1!K:K,ICTxCost_1!$A:$A,$B$10)/1000-SUMIFS(ICTxCost_2!L:L,ICTxCost_2!$A:$A,$B$10)/1000</f>
        <v>-415.02051004923459</v>
      </c>
      <c r="T20" s="14">
        <f>SUMIFS(ICTxCost_1!L:L,ICTxCost_1!$A:$A,$B$10)/1000-SUMIFS(ICTxCost_2!M:M,ICTxCost_2!$A:$A,$B$10)/1000</f>
        <v>-415.02051004923459</v>
      </c>
      <c r="U20" s="14">
        <f>SUMIFS(ICTxCost_1!M:M,ICTxCost_1!$A:$A,$B$10)/1000-SUMIFS(ICTxCost_2!N:N,ICTxCost_2!$A:$A,$B$10)/1000</f>
        <v>-415.02051004923459</v>
      </c>
      <c r="V20" s="14">
        <f>SUMIFS(ICTxCost_1!N:N,ICTxCost_1!$A:$A,$B$10)/1000-SUMIFS(ICTxCost_2!O:O,ICTxCost_2!$A:$A,$B$10)/1000</f>
        <v>-568.48580604149299</v>
      </c>
      <c r="W20" s="14">
        <f>SUMIFS(ICTxCost_1!O:O,ICTxCost_1!$A:$A,$B$10)/1000-SUMIFS(ICTxCost_2!P:P,ICTxCost_2!$A:$A,$B$10)/1000</f>
        <v>-568.48580604149299</v>
      </c>
      <c r="X20" s="14">
        <f>SUMIFS(ICTxCost_1!P:P,ICTxCost_1!$A:$A,$B$10)/1000-SUMIFS(ICTxCost_2!Q:Q,ICTxCost_2!$A:$A,$B$10)/1000</f>
        <v>-568.48580604149299</v>
      </c>
      <c r="Y20" s="14">
        <f>SUMIFS(ICTxCost_1!Q:Q,ICTxCost_1!$A:$A,$B$10)/1000-SUMIFS(ICTxCost_2!R:R,ICTxCost_2!$A:$A,$B$10)/1000</f>
        <v>-651.56749110585986</v>
      </c>
      <c r="Z20" s="14">
        <f>SUMIFS(ICTxCost_1!R:R,ICTxCost_1!$A:$A,$B$10)/1000-SUMIFS(ICTxCost_2!S:S,ICTxCost_2!$A:$A,$B$10)/1000</f>
        <v>-785.44147271612781</v>
      </c>
      <c r="AA20" s="14">
        <f>SUMIFS(ICTxCost_1!S:S,ICTxCost_1!$A:$A,$B$10)/1000-SUMIFS(ICTxCost_2!T:T,ICTxCost_2!$A:$A,$B$10)/1000</f>
        <v>-785.44147271612781</v>
      </c>
      <c r="AB20" s="14">
        <f>SUMIFS(ICTxCost_1!T:T,ICTxCost_1!$A:$A,$B$10)/1000-SUMIFS(ICTxCost_2!U:U,ICTxCost_2!$A:$A,$B$10)/1000</f>
        <v>-785.44147271612781</v>
      </c>
      <c r="AC20" s="14">
        <f>SUMIFS(ICTxCost_1!U:U,ICTxCost_1!$A:$A,$B$10)/1000-SUMIFS(ICTxCost_2!V:V,ICTxCost_2!$A:$A,$B$10)/1000</f>
        <v>-785.44147271612781</v>
      </c>
      <c r="AD20" s="14">
        <f>SUMIFS(ICTxCost_1!V:V,ICTxCost_1!$A:$A,$B$10)/1000-SUMIFS(ICTxCost_2!W:W,ICTxCost_2!$A:$A,$B$10)/1000</f>
        <v>-785.44147271612781</v>
      </c>
      <c r="AE20" s="14">
        <f>SUMIFS(ICTxCost_1!W:W,ICTxCost_1!$A:$A,$B$10)/1000-SUMIFS(ICTxCost_2!X:X,ICTxCost_2!$A:$A,$B$10)/1000</f>
        <v>-785.44147271612781</v>
      </c>
    </row>
    <row r="21" spans="1:60">
      <c r="G21" s="43"/>
      <c r="H21" s="15" t="s">
        <v>282</v>
      </c>
      <c r="I21" s="16">
        <f t="shared" ref="I21" si="1">SUM(I13:I20)</f>
        <v>6868.5017623717795</v>
      </c>
      <c r="J21" s="16">
        <f t="shared" ref="J21:AE21" si="2">SUM(J13:J20)</f>
        <v>-20.276345588054056</v>
      </c>
      <c r="K21" s="16">
        <f t="shared" si="2"/>
        <v>3.332176225967487E-4</v>
      </c>
      <c r="L21" s="16">
        <f t="shared" si="2"/>
        <v>0.21026125241228666</v>
      </c>
      <c r="M21" s="16">
        <f t="shared" si="2"/>
        <v>11.346563505423163</v>
      </c>
      <c r="N21" s="16">
        <f t="shared" si="2"/>
        <v>55.076432129116938</v>
      </c>
      <c r="O21" s="16">
        <f t="shared" si="2"/>
        <v>-42.570091981797475</v>
      </c>
      <c r="P21" s="16">
        <f t="shared" si="2"/>
        <v>-60.330171370938615</v>
      </c>
      <c r="Q21" s="16">
        <f t="shared" si="2"/>
        <v>-172.85668492717232</v>
      </c>
      <c r="R21" s="16">
        <f t="shared" si="2"/>
        <v>18.156879480786529</v>
      </c>
      <c r="S21" s="16">
        <f t="shared" si="2"/>
        <v>137.80067015092624</v>
      </c>
      <c r="T21" s="16">
        <f t="shared" si="2"/>
        <v>109.02436642761216</v>
      </c>
      <c r="U21" s="16">
        <f t="shared" si="2"/>
        <v>75.467426115353931</v>
      </c>
      <c r="V21" s="16">
        <f t="shared" si="2"/>
        <v>1076.0583046187003</v>
      </c>
      <c r="W21" s="16">
        <f t="shared" si="2"/>
        <v>1159.3535502292716</v>
      </c>
      <c r="X21" s="16">
        <f t="shared" si="2"/>
        <v>1121.4186154460358</v>
      </c>
      <c r="Y21" s="16">
        <f t="shared" si="2"/>
        <v>1540.9462187137628</v>
      </c>
      <c r="Z21" s="16">
        <f t="shared" si="2"/>
        <v>1845.661218057744</v>
      </c>
      <c r="AA21" s="16">
        <f t="shared" si="2"/>
        <v>3061.6894992329626</v>
      </c>
      <c r="AB21" s="16">
        <f t="shared" si="2"/>
        <v>2995.6515757701027</v>
      </c>
      <c r="AC21" s="16">
        <f t="shared" si="2"/>
        <v>2609.1732714518957</v>
      </c>
      <c r="AD21" s="16">
        <f t="shared" si="2"/>
        <v>2587.1265763588167</v>
      </c>
      <c r="AE21" s="16">
        <f t="shared" si="2"/>
        <v>2535.7032558104388</v>
      </c>
    </row>
    <row r="22" spans="1:60">
      <c r="H22" s="8" t="s">
        <v>108</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137</v>
      </c>
    </row>
    <row r="24" spans="1:60">
      <c r="H24" s="92" t="s">
        <v>280</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74</v>
      </c>
      <c r="B29" s="20" t="s">
        <v>75</v>
      </c>
    </row>
    <row r="31" spans="1:60">
      <c r="H31" s="81" t="s">
        <v>110</v>
      </c>
      <c r="I31" s="4" t="s">
        <v>78</v>
      </c>
      <c r="J31" s="4" t="s">
        <v>79</v>
      </c>
      <c r="K31" s="4" t="s">
        <v>80</v>
      </c>
      <c r="L31" s="4" t="s">
        <v>81</v>
      </c>
      <c r="M31" s="4" t="s">
        <v>82</v>
      </c>
      <c r="N31" s="4" t="s">
        <v>83</v>
      </c>
      <c r="O31" s="4" t="s">
        <v>84</v>
      </c>
      <c r="P31" s="4" t="s">
        <v>85</v>
      </c>
      <c r="Q31" s="4" t="s">
        <v>86</v>
      </c>
      <c r="R31" s="4" t="s">
        <v>87</v>
      </c>
      <c r="S31" s="4" t="s">
        <v>88</v>
      </c>
      <c r="T31" s="4" t="s">
        <v>89</v>
      </c>
      <c r="U31" s="4" t="s">
        <v>90</v>
      </c>
      <c r="V31" s="4" t="s">
        <v>91</v>
      </c>
      <c r="W31" s="4" t="s">
        <v>92</v>
      </c>
      <c r="X31" s="4" t="s">
        <v>93</v>
      </c>
      <c r="Y31" s="4" t="s">
        <v>94</v>
      </c>
      <c r="Z31" s="4" t="s">
        <v>95</v>
      </c>
      <c r="AA31" s="4" t="s">
        <v>96</v>
      </c>
      <c r="AB31" s="4" t="s">
        <v>97</v>
      </c>
      <c r="AC31" s="4" t="s">
        <v>98</v>
      </c>
    </row>
    <row r="32" spans="1:60">
      <c r="H32" s="6" t="s">
        <v>111</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112</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113</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114</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23.550637319999623</v>
      </c>
      <c r="L35" s="1">
        <f>SUMIFS(Capacity_1!G:G,Capacity_1!$A:$A,$B$29,Capacity_1!$B:$B,$H35)-SUMIFS(Capacity_2!G:G,Capacity_2!$A:$A,$B$29,Capacity_2!$B:$B,$H35)</f>
        <v>523.6085696400005</v>
      </c>
      <c r="M35" s="1">
        <f>SUMIFS(Capacity_1!H:H,Capacity_1!$A:$A,$B$29,Capacity_1!$B:$B,$H35)-SUMIFS(Capacity_2!H:H,Capacity_2!$A:$A,$B$29,Capacity_2!$B:$B,$H35)</f>
        <v>523.6085696400005</v>
      </c>
      <c r="N35" s="1">
        <f>SUMIFS(Capacity_1!I:I,Capacity_1!$A:$A,$B$29,Capacity_1!$B:$B,$H35)-SUMIFS(Capacity_2!I:I,Capacity_2!$A:$A,$B$29,Capacity_2!$B:$B,$H35)</f>
        <v>523.6085696400005</v>
      </c>
      <c r="O35" s="1">
        <f>SUMIFS(Capacity_1!J:J,Capacity_1!$A:$A,$B$29,Capacity_1!$B:$B,$H35)-SUMIFS(Capacity_2!J:J,Capacity_2!$A:$A,$B$29,Capacity_2!$B:$B,$H35)</f>
        <v>523.6085696400005</v>
      </c>
      <c r="P35" s="1">
        <f>SUMIFS(Capacity_1!K:K,Capacity_1!$A:$A,$B$29,Capacity_1!$B:$B,$H35)-SUMIFS(Capacity_2!K:K,Capacity_2!$A:$A,$B$29,Capacity_2!$B:$B,$H35)</f>
        <v>523.6085696400005</v>
      </c>
      <c r="Q35" s="1">
        <f>SUMIFS(Capacity_1!L:L,Capacity_1!$A:$A,$B$29,Capacity_1!$B:$B,$H35)-SUMIFS(Capacity_2!L:L,Capacity_2!$A:$A,$B$29,Capacity_2!$B:$B,$H35)</f>
        <v>1663.2724495200018</v>
      </c>
      <c r="R35" s="1">
        <f>SUMIFS(Capacity_1!M:M,Capacity_1!$A:$A,$B$29,Capacity_1!$B:$B,$H35)-SUMIFS(Capacity_2!M:M,Capacity_2!$A:$A,$B$29,Capacity_2!$B:$B,$H35)</f>
        <v>1663.2724495200018</v>
      </c>
      <c r="S35" s="1">
        <f>SUMIFS(Capacity_1!N:N,Capacity_1!$A:$A,$B$29,Capacity_1!$B:$B,$H35)-SUMIFS(Capacity_2!N:N,Capacity_2!$A:$A,$B$29,Capacity_2!$B:$B,$H35)</f>
        <v>1663.2724495200018</v>
      </c>
      <c r="T35" s="1">
        <f>SUMIFS(Capacity_1!O:O,Capacity_1!$A:$A,$B$29,Capacity_1!$B:$B,$H35)-SUMIFS(Capacity_2!O:O,Capacity_2!$A:$A,$B$29,Capacity_2!$B:$B,$H35)</f>
        <v>3653.3436486000001</v>
      </c>
      <c r="U35" s="1">
        <f>SUMIFS(Capacity_1!P:P,Capacity_1!$A:$A,$B$29,Capacity_1!$B:$B,$H35)-SUMIFS(Capacity_2!P:P,Capacity_2!$A:$A,$B$29,Capacity_2!$B:$B,$H35)</f>
        <v>3653.3436485999982</v>
      </c>
      <c r="V35" s="1">
        <f>SUMIFS(Capacity_1!Q:Q,Capacity_1!$A:$A,$B$29,Capacity_1!$B:$B,$H35)-SUMIFS(Capacity_2!Q:Q,Capacity_2!$A:$A,$B$29,Capacity_2!$B:$B,$H35)</f>
        <v>4002.8122441199985</v>
      </c>
      <c r="W35" s="1">
        <f>SUMIFS(Capacity_1!R:R,Capacity_1!$A:$A,$B$29,Capacity_1!$B:$B,$H35)-SUMIFS(Capacity_2!R:R,Capacity_2!$A:$A,$B$29,Capacity_2!$B:$B,$H35)</f>
        <v>5388.6879156599998</v>
      </c>
      <c r="X35" s="1">
        <f>SUMIFS(Capacity_1!S:S,Capacity_1!$A:$A,$B$29,Capacity_1!$B:$B,$H35)-SUMIFS(Capacity_2!S:S,Capacity_2!$A:$A,$B$29,Capacity_2!$B:$B,$H35)</f>
        <v>6133.4449907999997</v>
      </c>
      <c r="Y35" s="1">
        <f>SUMIFS(Capacity_1!T:T,Capacity_1!$A:$A,$B$29,Capacity_1!$B:$B,$H35)-SUMIFS(Capacity_2!T:T,Capacity_2!$A:$A,$B$29,Capacity_2!$B:$B,$H35)</f>
        <v>7898.3863186799999</v>
      </c>
      <c r="Z35" s="1">
        <f>SUMIFS(Capacity_1!U:U,Capacity_1!$A:$A,$B$29,Capacity_1!$B:$B,$H35)-SUMIFS(Capacity_2!U:U,Capacity_2!$A:$A,$B$29,Capacity_2!$B:$B,$H35)</f>
        <v>8195.8575271199988</v>
      </c>
      <c r="AA35" s="1">
        <f>SUMIFS(Capacity_1!V:V,Capacity_1!$A:$A,$B$29,Capacity_1!$B:$B,$H35)-SUMIFS(Capacity_2!V:V,Capacity_2!$A:$A,$B$29,Capacity_2!$B:$B,$H35)</f>
        <v>8338.0443663599981</v>
      </c>
      <c r="AB35" s="1">
        <f>SUMIFS(Capacity_1!W:W,Capacity_1!$A:$A,$B$29,Capacity_1!$B:$B,$H35)-SUMIFS(Capacity_2!W:W,Capacity_2!$A:$A,$B$29,Capacity_2!$B:$B,$H35)</f>
        <v>8338.0443663599981</v>
      </c>
      <c r="AC35" s="1">
        <f>SUMIFS(Capacity_1!X:X,Capacity_1!$A:$A,$B$29,Capacity_1!$B:$B,$H35)-SUMIFS(Capacity_2!X:X,Capacity_2!$A:$A,$B$29,Capacity_2!$B:$B,$H35)</f>
        <v>9314.2311283199997</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115</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116</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0</v>
      </c>
      <c r="N37" s="1">
        <f>SUMIFS(Capacity_1!I:I,Capacity_1!$A:$A,$B$29,Capacity_1!$B:$B,$H37)-SUMIFS(Capacity_2!I:I,Capacity_2!$A:$A,$B$29,Capacity_2!$B:$B,$H37)</f>
        <v>0</v>
      </c>
      <c r="O37" s="1">
        <f>SUMIFS(Capacity_1!J:J,Capacity_1!$A:$A,$B$29,Capacity_1!$B:$B,$H37)-SUMIFS(Capacity_2!J:J,Capacity_2!$A:$A,$B$29,Capacity_2!$B:$B,$H37)</f>
        <v>0</v>
      </c>
      <c r="P37" s="1">
        <f>SUMIFS(Capacity_1!K:K,Capacity_1!$A:$A,$B$29,Capacity_1!$B:$B,$H37)-SUMIFS(Capacity_2!K:K,Capacity_2!$A:$A,$B$29,Capacity_2!$B:$B,$H37)</f>
        <v>1016.2419125000006</v>
      </c>
      <c r="Q37" s="1">
        <f>SUMIFS(Capacity_1!L:L,Capacity_1!$A:$A,$B$29,Capacity_1!$B:$B,$H37)-SUMIFS(Capacity_2!L:L,Capacity_2!$A:$A,$B$29,Capacity_2!$B:$B,$H37)</f>
        <v>1082.8194549999998</v>
      </c>
      <c r="R37" s="1">
        <f>SUMIFS(Capacity_1!M:M,Capacity_1!$A:$A,$B$29,Capacity_1!$B:$B,$H37)-SUMIFS(Capacity_2!M:M,Capacity_2!$A:$A,$B$29,Capacity_2!$B:$B,$H37)</f>
        <v>1248.9741459699994</v>
      </c>
      <c r="S37" s="1">
        <f>SUMIFS(Capacity_1!N:N,Capacity_1!$A:$A,$B$29,Capacity_1!$B:$B,$H37)-SUMIFS(Capacity_2!N:N,Capacity_2!$A:$A,$B$29,Capacity_2!$B:$B,$H37)</f>
        <v>1283.2313199800001</v>
      </c>
      <c r="T37" s="1">
        <f>SUMIFS(Capacity_1!O:O,Capacity_1!$A:$A,$B$29,Capacity_1!$B:$B,$H37)-SUMIFS(Capacity_2!O:O,Capacity_2!$A:$A,$B$29,Capacity_2!$B:$B,$H37)</f>
        <v>1678.6793536899986</v>
      </c>
      <c r="U37" s="1">
        <f>SUMIFS(Capacity_1!P:P,Capacity_1!$A:$A,$B$29,Capacity_1!$B:$B,$H37)-SUMIFS(Capacity_2!P:P,Capacity_2!$A:$A,$B$29,Capacity_2!$B:$B,$H37)</f>
        <v>2046.6390065100004</v>
      </c>
      <c r="V37" s="1">
        <f>SUMIFS(Capacity_1!Q:Q,Capacity_1!$A:$A,$B$29,Capacity_1!$B:$B,$H37)-SUMIFS(Capacity_2!Q:Q,Capacity_2!$A:$A,$B$29,Capacity_2!$B:$B,$H37)</f>
        <v>1372.6497472400006</v>
      </c>
      <c r="W37" s="1">
        <f>SUMIFS(Capacity_1!R:R,Capacity_1!$A:$A,$B$29,Capacity_1!$B:$B,$H37)-SUMIFS(Capacity_2!R:R,Capacity_2!$A:$A,$B$29,Capacity_2!$B:$B,$H37)</f>
        <v>670.17613336000068</v>
      </c>
      <c r="X37" s="1">
        <f>SUMIFS(Capacity_1!S:S,Capacity_1!$A:$A,$B$29,Capacity_1!$B:$B,$H37)-SUMIFS(Capacity_2!S:S,Capacity_2!$A:$A,$B$29,Capacity_2!$B:$B,$H37)</f>
        <v>1275.4354433400003</v>
      </c>
      <c r="Y37" s="1">
        <f>SUMIFS(Capacity_1!T:T,Capacity_1!$A:$A,$B$29,Capacity_1!$B:$B,$H37)-SUMIFS(Capacity_2!T:T,Capacity_2!$A:$A,$B$29,Capacity_2!$B:$B,$H37)</f>
        <v>951.16175330999977</v>
      </c>
      <c r="Z37" s="1">
        <f>SUMIFS(Capacity_1!U:U,Capacity_1!$A:$A,$B$29,Capacity_1!$B:$B,$H37)-SUMIFS(Capacity_2!U:U,Capacity_2!$A:$A,$B$29,Capacity_2!$B:$B,$H37)</f>
        <v>-1096.9083478899993</v>
      </c>
      <c r="AA37" s="1">
        <f>SUMIFS(Capacity_1!V:V,Capacity_1!$A:$A,$B$29,Capacity_1!$B:$B,$H37)-SUMIFS(Capacity_2!V:V,Capacity_2!$A:$A,$B$29,Capacity_2!$B:$B,$H37)</f>
        <v>-1005.8768725600003</v>
      </c>
      <c r="AB37" s="1">
        <f>SUMIFS(Capacity_1!W:W,Capacity_1!$A:$A,$B$29,Capacity_1!$B:$B,$H37)-SUMIFS(Capacity_2!W:W,Capacity_2!$A:$A,$B$29,Capacity_2!$B:$B,$H37)</f>
        <v>-1099.6022283399998</v>
      </c>
      <c r="AC37" s="1">
        <f>SUMIFS(Capacity_1!X:X,Capacity_1!$A:$A,$B$29,Capacity_1!$B:$B,$H37)-SUMIFS(Capacity_2!X:X,Capacity_2!$A:$A,$B$29,Capacity_2!$B:$B,$H37)</f>
        <v>-3315.5545166800021</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117</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118</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1</v>
      </c>
      <c r="M39" s="1">
        <f>SUMIFS(Capacity_1!H:H,Capacity_1!$A:$A,$B$29,Capacity_1!$B:$B,$H39)-SUMIFS(Capacity_2!H:H,Capacity_2!$A:$A,$B$29,Capacity_2!$B:$B,$H39)</f>
        <v>1</v>
      </c>
      <c r="N39" s="1">
        <f>SUMIFS(Capacity_1!I:I,Capacity_1!$A:$A,$B$29,Capacity_1!$B:$B,$H39)-SUMIFS(Capacity_2!I:I,Capacity_2!$A:$A,$B$29,Capacity_2!$B:$B,$H39)</f>
        <v>1</v>
      </c>
      <c r="O39" s="1">
        <f>SUMIFS(Capacity_1!J:J,Capacity_1!$A:$A,$B$29,Capacity_1!$B:$B,$H39)-SUMIFS(Capacity_2!J:J,Capacity_2!$A:$A,$B$29,Capacity_2!$B:$B,$H39)</f>
        <v>21.687615560000268</v>
      </c>
      <c r="P39" s="1">
        <f>SUMIFS(Capacity_1!K:K,Capacity_1!$A:$A,$B$29,Capacity_1!$B:$B,$H39)-SUMIFS(Capacity_2!K:K,Capacity_2!$A:$A,$B$29,Capacity_2!$B:$B,$H39)</f>
        <v>58.110143090001657</v>
      </c>
      <c r="Q39" s="1">
        <f>SUMIFS(Capacity_1!L:L,Capacity_1!$A:$A,$B$29,Capacity_1!$B:$B,$H39)-SUMIFS(Capacity_2!L:L,Capacity_2!$A:$A,$B$29,Capacity_2!$B:$B,$H39)</f>
        <v>-90.950326739999582</v>
      </c>
      <c r="R39" s="1">
        <f>SUMIFS(Capacity_1!M:M,Capacity_1!$A:$A,$B$29,Capacity_1!$B:$B,$H39)-SUMIFS(Capacity_2!M:M,Capacity_2!$A:$A,$B$29,Capacity_2!$B:$B,$H39)</f>
        <v>-90.950326739999582</v>
      </c>
      <c r="S39" s="1">
        <f>SUMIFS(Capacity_1!N:N,Capacity_1!$A:$A,$B$29,Capacity_1!$B:$B,$H39)-SUMIFS(Capacity_2!N:N,Capacity_2!$A:$A,$B$29,Capacity_2!$B:$B,$H39)</f>
        <v>-275.95032673999958</v>
      </c>
      <c r="T39" s="1">
        <f>SUMIFS(Capacity_1!O:O,Capacity_1!$A:$A,$B$29,Capacity_1!$B:$B,$H39)-SUMIFS(Capacity_2!O:O,Capacity_2!$A:$A,$B$29,Capacity_2!$B:$B,$H39)</f>
        <v>-1322.133539360002</v>
      </c>
      <c r="U39" s="1">
        <f>SUMIFS(Capacity_1!P:P,Capacity_1!$A:$A,$B$29,Capacity_1!$B:$B,$H39)-SUMIFS(Capacity_2!P:P,Capacity_2!$A:$A,$B$29,Capacity_2!$B:$B,$H39)</f>
        <v>-1376.2965114100007</v>
      </c>
      <c r="V39" s="1">
        <f>SUMIFS(Capacity_1!Q:Q,Capacity_1!$A:$A,$B$29,Capacity_1!$B:$B,$H39)-SUMIFS(Capacity_2!Q:Q,Capacity_2!$A:$A,$B$29,Capacity_2!$B:$B,$H39)</f>
        <v>-1376.2965114100007</v>
      </c>
      <c r="W39" s="1">
        <f>SUMIFS(Capacity_1!R:R,Capacity_1!$A:$A,$B$29,Capacity_1!$B:$B,$H39)-SUMIFS(Capacity_2!R:R,Capacity_2!$A:$A,$B$29,Capacity_2!$B:$B,$H39)</f>
        <v>476.78574724000282</v>
      </c>
      <c r="X39" s="1">
        <f>SUMIFS(Capacity_1!S:S,Capacity_1!$A:$A,$B$29,Capacity_1!$B:$B,$H39)-SUMIFS(Capacity_2!S:S,Capacity_2!$A:$A,$B$29,Capacity_2!$B:$B,$H39)</f>
        <v>-369.61867995999637</v>
      </c>
      <c r="Y39" s="1">
        <f>SUMIFS(Capacity_1!T:T,Capacity_1!$A:$A,$B$29,Capacity_1!$B:$B,$H39)-SUMIFS(Capacity_2!T:T,Capacity_2!$A:$A,$B$29,Capacity_2!$B:$B,$H39)</f>
        <v>-3626.9889574300032</v>
      </c>
      <c r="Z39" s="1">
        <f>SUMIFS(Capacity_1!U:U,Capacity_1!$A:$A,$B$29,Capacity_1!$B:$B,$H39)-SUMIFS(Capacity_2!U:U,Capacity_2!$A:$A,$B$29,Capacity_2!$B:$B,$H39)</f>
        <v>-3032.1430086200016</v>
      </c>
      <c r="AA39" s="1">
        <f>SUMIFS(Capacity_1!V:V,Capacity_1!$A:$A,$B$29,Capacity_1!$B:$B,$H39)-SUMIFS(Capacity_2!V:V,Capacity_2!$A:$A,$B$29,Capacity_2!$B:$B,$H39)</f>
        <v>-3444.9328802800046</v>
      </c>
      <c r="AB39" s="1">
        <f>SUMIFS(Capacity_1!W:W,Capacity_1!$A:$A,$B$29,Capacity_1!$B:$B,$H39)-SUMIFS(Capacity_2!W:W,Capacity_2!$A:$A,$B$29,Capacity_2!$B:$B,$H39)</f>
        <v>-3172.2558250500006</v>
      </c>
      <c r="AC39" s="1">
        <f>SUMIFS(Capacity_1!X:X,Capacity_1!$A:$A,$B$29,Capacity_1!$B:$B,$H39)-SUMIFS(Capacity_2!X:X,Capacity_2!$A:$A,$B$29,Capacity_2!$B:$B,$H39)</f>
        <v>-3172.2558250500006</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119</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0</v>
      </c>
      <c r="O40" s="1">
        <f>SUMIFS(Capacity_1!J:J,Capacity_1!$A:$A,$B$29,Capacity_1!$B:$B,$H40)-SUMIFS(Capacity_2!J:J,Capacity_2!$A:$A,$B$29,Capacity_2!$B:$B,$H40)</f>
        <v>63.114767270000812</v>
      </c>
      <c r="P40" s="1">
        <f>SUMIFS(Capacity_1!K:K,Capacity_1!$A:$A,$B$29,Capacity_1!$B:$B,$H40)-SUMIFS(Capacity_2!K:K,Capacity_2!$A:$A,$B$29,Capacity_2!$B:$B,$H40)</f>
        <v>147.39418303000093</v>
      </c>
      <c r="Q40" s="1">
        <f>SUMIFS(Capacity_1!L:L,Capacity_1!$A:$A,$B$29,Capacity_1!$B:$B,$H40)-SUMIFS(Capacity_2!L:L,Capacity_2!$A:$A,$B$29,Capacity_2!$B:$B,$H40)</f>
        <v>445.08404610000071</v>
      </c>
      <c r="R40" s="1">
        <f>SUMIFS(Capacity_1!M:M,Capacity_1!$A:$A,$B$29,Capacity_1!$B:$B,$H40)-SUMIFS(Capacity_2!M:M,Capacity_2!$A:$A,$B$29,Capacity_2!$B:$B,$H40)</f>
        <v>445.08404610000071</v>
      </c>
      <c r="S40" s="1">
        <f>SUMIFS(Capacity_1!N:N,Capacity_1!$A:$A,$B$29,Capacity_1!$B:$B,$H40)-SUMIFS(Capacity_2!N:N,Capacity_2!$A:$A,$B$29,Capacity_2!$B:$B,$H40)</f>
        <v>-594.74197807999917</v>
      </c>
      <c r="T40" s="1">
        <f>SUMIFS(Capacity_1!O:O,Capacity_1!$A:$A,$B$29,Capacity_1!$B:$B,$H40)-SUMIFS(Capacity_2!O:O,Capacity_2!$A:$A,$B$29,Capacity_2!$B:$B,$H40)</f>
        <v>-920.46987025999988</v>
      </c>
      <c r="U40" s="1">
        <f>SUMIFS(Capacity_1!P:P,Capacity_1!$A:$A,$B$29,Capacity_1!$B:$B,$H40)-SUMIFS(Capacity_2!P:P,Capacity_2!$A:$A,$B$29,Capacity_2!$B:$B,$H40)</f>
        <v>-1394.4767876400001</v>
      </c>
      <c r="V40" s="1">
        <f>SUMIFS(Capacity_1!Q:Q,Capacity_1!$A:$A,$B$29,Capacity_1!$B:$B,$H40)-SUMIFS(Capacity_2!Q:Q,Capacity_2!$A:$A,$B$29,Capacity_2!$B:$B,$H40)</f>
        <v>-1507.9875616000008</v>
      </c>
      <c r="W40" s="1">
        <f>SUMIFS(Capacity_1!R:R,Capacity_1!$A:$A,$B$29,Capacity_1!$B:$B,$H40)-SUMIFS(Capacity_2!R:R,Capacity_2!$A:$A,$B$29,Capacity_2!$B:$B,$H40)</f>
        <v>-5147.7863314799997</v>
      </c>
      <c r="X40" s="1">
        <f>SUMIFS(Capacity_1!S:S,Capacity_1!$A:$A,$B$29,Capacity_1!$B:$B,$H40)-SUMIFS(Capacity_2!S:S,Capacity_2!$A:$A,$B$29,Capacity_2!$B:$B,$H40)</f>
        <v>-5147.7863314799997</v>
      </c>
      <c r="Y40" s="1">
        <f>SUMIFS(Capacity_1!T:T,Capacity_1!$A:$A,$B$29,Capacity_1!$B:$B,$H40)-SUMIFS(Capacity_2!T:T,Capacity_2!$A:$A,$B$29,Capacity_2!$B:$B,$H40)</f>
        <v>-5246.1244073999987</v>
      </c>
      <c r="Z40" s="1">
        <f>SUMIFS(Capacity_1!U:U,Capacity_1!$A:$A,$B$29,Capacity_1!$B:$B,$H40)-SUMIFS(Capacity_2!U:U,Capacity_2!$A:$A,$B$29,Capacity_2!$B:$B,$H40)</f>
        <v>-5095.8244073999995</v>
      </c>
      <c r="AA40" s="1">
        <f>SUMIFS(Capacity_1!V:V,Capacity_1!$A:$A,$B$29,Capacity_1!$B:$B,$H40)-SUMIFS(Capacity_2!V:V,Capacity_2!$A:$A,$B$29,Capacity_2!$B:$B,$H40)</f>
        <v>-5254.6370289299994</v>
      </c>
      <c r="AB40" s="1">
        <f>SUMIFS(Capacity_1!W:W,Capacity_1!$A:$A,$B$29,Capacity_1!$B:$B,$H40)-SUMIFS(Capacity_2!W:W,Capacity_2!$A:$A,$B$29,Capacity_2!$B:$B,$H40)</f>
        <v>-7604.9343718299951</v>
      </c>
      <c r="AC40" s="1">
        <f>SUMIFS(Capacity_1!X:X,Capacity_1!$A:$A,$B$29,Capacity_1!$B:$B,$H40)-SUMIFS(Capacity_2!X:X,Capacity_2!$A:$A,$B$29,Capacity_2!$B:$B,$H40)</f>
        <v>-7604.9343718299951</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120</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121</v>
      </c>
      <c r="I42" s="1">
        <f>SUM(I32:I37,I44)</f>
        <v>0</v>
      </c>
      <c r="J42" s="1">
        <f t="shared" ref="J42:AC42" si="3">SUM(J32:J37,J44)</f>
        <v>0</v>
      </c>
      <c r="K42" s="1">
        <f t="shared" si="3"/>
        <v>23.550637319999623</v>
      </c>
      <c r="L42" s="1">
        <f t="shared" si="3"/>
        <v>523.6085696400005</v>
      </c>
      <c r="M42" s="1">
        <f t="shared" si="3"/>
        <v>523.6085696400005</v>
      </c>
      <c r="N42" s="1">
        <f t="shared" si="3"/>
        <v>523.6085696400005</v>
      </c>
      <c r="O42" s="1">
        <f t="shared" si="3"/>
        <v>523.6085696400005</v>
      </c>
      <c r="P42" s="1">
        <f t="shared" si="3"/>
        <v>1539.8504821400011</v>
      </c>
      <c r="Q42" s="1">
        <f t="shared" si="3"/>
        <v>2746.0919045100018</v>
      </c>
      <c r="R42" s="1">
        <f t="shared" si="3"/>
        <v>2912.2465954900013</v>
      </c>
      <c r="S42" s="1">
        <f t="shared" si="3"/>
        <v>2946.5037695000019</v>
      </c>
      <c r="T42" s="1">
        <f t="shared" si="3"/>
        <v>5332.0230022899987</v>
      </c>
      <c r="U42" s="1">
        <f t="shared" si="3"/>
        <v>5699.9826551099986</v>
      </c>
      <c r="V42" s="1">
        <f t="shared" si="3"/>
        <v>5375.461991359999</v>
      </c>
      <c r="W42" s="1">
        <f t="shared" si="3"/>
        <v>6058.8640490200005</v>
      </c>
      <c r="X42" s="1">
        <f t="shared" si="3"/>
        <v>7018.88043414</v>
      </c>
      <c r="Y42" s="1">
        <f t="shared" si="3"/>
        <v>8459.5480719900006</v>
      </c>
      <c r="Z42" s="1">
        <f t="shared" si="3"/>
        <v>6708.9491792299996</v>
      </c>
      <c r="AA42" s="1">
        <f t="shared" si="3"/>
        <v>6942.1674937999978</v>
      </c>
      <c r="AB42" s="1">
        <f t="shared" si="3"/>
        <v>6848.4421380199983</v>
      </c>
      <c r="AC42" s="1">
        <f t="shared" si="3"/>
        <v>5608.6766116399976</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122</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74</v>
      </c>
      <c r="B47" s="20" t="s">
        <v>75</v>
      </c>
    </row>
    <row r="49" spans="8:62">
      <c r="H49" s="81" t="s">
        <v>123</v>
      </c>
      <c r="I49" s="4" t="s">
        <v>78</v>
      </c>
      <c r="J49" s="4" t="s">
        <v>79</v>
      </c>
      <c r="K49" s="4" t="s">
        <v>80</v>
      </c>
      <c r="L49" s="4" t="s">
        <v>81</v>
      </c>
      <c r="M49" s="4" t="s">
        <v>82</v>
      </c>
      <c r="N49" s="4" t="s">
        <v>83</v>
      </c>
      <c r="O49" s="4" t="s">
        <v>84</v>
      </c>
      <c r="P49" s="4" t="s">
        <v>85</v>
      </c>
      <c r="Q49" s="4" t="s">
        <v>86</v>
      </c>
      <c r="R49" s="4" t="s">
        <v>87</v>
      </c>
      <c r="S49" s="4" t="s">
        <v>88</v>
      </c>
      <c r="T49" s="4" t="s">
        <v>89</v>
      </c>
      <c r="U49" s="4" t="s">
        <v>90</v>
      </c>
      <c r="V49" s="4" t="s">
        <v>91</v>
      </c>
      <c r="W49" s="4" t="s">
        <v>92</v>
      </c>
      <c r="X49" s="4" t="s">
        <v>93</v>
      </c>
      <c r="Y49" s="4" t="s">
        <v>94</v>
      </c>
      <c r="Z49" s="4" t="s">
        <v>95</v>
      </c>
      <c r="AA49" s="4" t="s">
        <v>96</v>
      </c>
      <c r="AB49" s="4" t="s">
        <v>97</v>
      </c>
      <c r="AC49" s="4" t="s">
        <v>98</v>
      </c>
    </row>
    <row r="50" spans="8:62">
      <c r="H50" s="7" t="s">
        <v>111</v>
      </c>
      <c r="I50" s="1">
        <f>SUMIFS(Generation_1!C:C,Generation_1!$A:$A,$B$47,Generation_1!$B:$B,$H50)-SUMIFS(Generation_2!C:C,Generation_2!$A:$A,$B$47,Generation_2!$B:$B,$H50)</f>
        <v>4.5404885895550251E-7</v>
      </c>
      <c r="J50" s="1">
        <f>SUMIFS(Generation_1!D:D,Generation_1!$A:$A,$B$47,Generation_1!$B:$B,$H50)-SUMIFS(Generation_2!D:D,Generation_2!$A:$A,$B$47,Generation_2!$B:$B,$H50)</f>
        <v>564.38078545882308</v>
      </c>
      <c r="K50" s="1">
        <f>SUMIFS(Generation_1!E:E,Generation_1!$A:$A,$B$47,Generation_1!$B:$B,$H50)-SUMIFS(Generation_2!E:E,Generation_2!$A:$A,$B$47,Generation_2!$B:$B,$H50)</f>
        <v>731.37372390499513</v>
      </c>
      <c r="L50" s="1">
        <f>SUMIFS(Generation_1!F:F,Generation_1!$A:$A,$B$47,Generation_1!$B:$B,$H50)-SUMIFS(Generation_2!F:F,Generation_2!$A:$A,$B$47,Generation_2!$B:$B,$H50)</f>
        <v>2648.0923611548496</v>
      </c>
      <c r="M50" s="1">
        <f>SUMIFS(Generation_1!G:G,Generation_1!$A:$A,$B$47,Generation_1!$B:$B,$H50)-SUMIFS(Generation_2!G:G,Generation_2!$A:$A,$B$47,Generation_2!$B:$B,$H50)</f>
        <v>3463.351127974267</v>
      </c>
      <c r="N50" s="1">
        <f>SUMIFS(Generation_1!H:H,Generation_1!$A:$A,$B$47,Generation_1!$B:$B,$H50)-SUMIFS(Generation_2!H:H,Generation_2!$A:$A,$B$47,Generation_2!$B:$B,$H50)</f>
        <v>4014.2450277344906</v>
      </c>
      <c r="O50" s="1">
        <f>SUMIFS(Generation_1!I:I,Generation_1!$A:$A,$B$47,Generation_1!$B:$B,$H50)-SUMIFS(Generation_2!I:I,Generation_2!$A:$A,$B$47,Generation_2!$B:$B,$H50)</f>
        <v>4397.9715737901861</v>
      </c>
      <c r="P50" s="1">
        <f>SUMIFS(Generation_1!J:J,Generation_1!$A:$A,$B$47,Generation_1!$B:$B,$H50)-SUMIFS(Generation_2!J:J,Generation_2!$A:$A,$B$47,Generation_2!$B:$B,$H50)</f>
        <v>6700.4662893439381</v>
      </c>
      <c r="Q50" s="1">
        <f>SUMIFS(Generation_1!K:K,Generation_1!$A:$A,$B$47,Generation_1!$B:$B,$H50)-SUMIFS(Generation_2!K:K,Generation_2!$A:$A,$B$47,Generation_2!$B:$B,$H50)</f>
        <v>4420.7639501256199</v>
      </c>
      <c r="R50" s="1">
        <f>SUMIFS(Generation_1!L:L,Generation_1!$A:$A,$B$47,Generation_1!$B:$B,$H50)-SUMIFS(Generation_2!L:L,Generation_2!$A:$A,$B$47,Generation_2!$B:$B,$H50)</f>
        <v>2550.7809892190271</v>
      </c>
      <c r="S50" s="1">
        <f>SUMIFS(Generation_1!M:M,Generation_1!$A:$A,$B$47,Generation_1!$B:$B,$H50)-SUMIFS(Generation_2!M:M,Generation_2!$A:$A,$B$47,Generation_2!$B:$B,$H50)</f>
        <v>5826.4424708951701</v>
      </c>
      <c r="T50" s="1">
        <f>SUMIFS(Generation_1!N:N,Generation_1!$A:$A,$B$47,Generation_1!$B:$B,$H50)-SUMIFS(Generation_2!N:N,Generation_2!$A:$A,$B$47,Generation_2!$B:$B,$H50)</f>
        <v>-1283.8643459239829</v>
      </c>
      <c r="U50" s="1">
        <f>SUMIFS(Generation_1!O:O,Generation_1!$A:$A,$B$47,Generation_1!$B:$B,$H50)-SUMIFS(Generation_2!O:O,Generation_2!$A:$A,$B$47,Generation_2!$B:$B,$H50)</f>
        <v>-1037.8810810467548</v>
      </c>
      <c r="V50" s="1">
        <f>SUMIFS(Generation_1!P:P,Generation_1!$A:$A,$B$47,Generation_1!$B:$B,$H50)-SUMIFS(Generation_2!P:P,Generation_2!$A:$A,$B$47,Generation_2!$B:$B,$H50)</f>
        <v>-137.75026220825384</v>
      </c>
      <c r="W50" s="1">
        <f>SUMIFS(Generation_1!Q:Q,Generation_1!$A:$A,$B$47,Generation_1!$B:$B,$H50)-SUMIFS(Generation_2!Q:Q,Generation_2!$A:$A,$B$47,Generation_2!$B:$B,$H50)</f>
        <v>2160.4881325700553</v>
      </c>
      <c r="X50" s="1">
        <f>SUMIFS(Generation_1!R:R,Generation_1!$A:$A,$B$47,Generation_1!$B:$B,$H50)-SUMIFS(Generation_2!R:R,Generation_2!$A:$A,$B$47,Generation_2!$B:$B,$H50)</f>
        <v>1919.0273651376992</v>
      </c>
      <c r="Y50" s="1">
        <f>SUMIFS(Generation_1!S:S,Generation_1!$A:$A,$B$47,Generation_1!$B:$B,$H50)-SUMIFS(Generation_2!S:S,Generation_2!$A:$A,$B$47,Generation_2!$B:$B,$H50)</f>
        <v>3920.7729435628644</v>
      </c>
      <c r="Z50" s="1">
        <f>SUMIFS(Generation_1!T:T,Generation_1!$A:$A,$B$47,Generation_1!$B:$B,$H50)-SUMIFS(Generation_2!T:T,Generation_2!$A:$A,$B$47,Generation_2!$B:$B,$H50)</f>
        <v>3487.6864694779506</v>
      </c>
      <c r="AA50" s="1">
        <f>SUMIFS(Generation_1!U:U,Generation_1!$A:$A,$B$47,Generation_1!$B:$B,$H50)-SUMIFS(Generation_2!U:U,Generation_2!$A:$A,$B$47,Generation_2!$B:$B,$H50)</f>
        <v>2495.5899816597666</v>
      </c>
      <c r="AB50" s="1">
        <f>SUMIFS(Generation_1!V:V,Generation_1!$A:$A,$B$47,Generation_1!$B:$B,$H50)-SUMIFS(Generation_2!V:V,Generation_2!$A:$A,$B$47,Generation_2!$B:$B,$H50)</f>
        <v>3923.6116779069853</v>
      </c>
      <c r="AC50" s="1">
        <f>SUMIFS(Generation_1!W:W,Generation_1!$A:$A,$B$47,Generation_1!$B:$B,$H50)-SUMIFS(Generation_2!W:W,Generation_2!$A:$A,$B$47,Generation_2!$B:$B,$H50)</f>
        <v>4494.5011645721388</v>
      </c>
      <c r="AD50" s="64"/>
    </row>
    <row r="51" spans="8:62">
      <c r="H51" s="7" t="s">
        <v>112</v>
      </c>
      <c r="I51" s="1">
        <f>SUMIFS(Generation_1!C:C,Generation_1!$A:$A,$B$47,Generation_1!$B:$B,$H51)-SUMIFS(Generation_2!C:C,Generation_2!$A:$A,$B$47,Generation_2!$B:$B,$H51)</f>
        <v>4.7025327210576506E-2</v>
      </c>
      <c r="J51" s="1">
        <f>SUMIFS(Generation_1!D:D,Generation_1!$A:$A,$B$47,Generation_1!$B:$B,$H51)-SUMIFS(Generation_2!D:D,Generation_2!$A:$A,$B$47,Generation_2!$B:$B,$H51)</f>
        <v>-468.07596199878026</v>
      </c>
      <c r="K51" s="1">
        <f>SUMIFS(Generation_1!E:E,Generation_1!$A:$A,$B$47,Generation_1!$B:$B,$H51)-SUMIFS(Generation_2!E:E,Generation_2!$A:$A,$B$47,Generation_2!$B:$B,$H51)</f>
        <v>-517.99811625614529</v>
      </c>
      <c r="L51" s="1">
        <f>SUMIFS(Generation_1!F:F,Generation_1!$A:$A,$B$47,Generation_1!$B:$B,$H51)-SUMIFS(Generation_2!F:F,Generation_2!$A:$A,$B$47,Generation_2!$B:$B,$H51)</f>
        <v>-2805.4949121471436</v>
      </c>
      <c r="M51" s="1">
        <f>SUMIFS(Generation_1!G:G,Generation_1!$A:$A,$B$47,Generation_1!$B:$B,$H51)-SUMIFS(Generation_2!G:G,Generation_2!$A:$A,$B$47,Generation_2!$B:$B,$H51)</f>
        <v>-3500.9570636535063</v>
      </c>
      <c r="N51" s="1">
        <f>SUMIFS(Generation_1!H:H,Generation_1!$A:$A,$B$47,Generation_1!$B:$B,$H51)-SUMIFS(Generation_2!H:H,Generation_2!$A:$A,$B$47,Generation_2!$B:$B,$H51)</f>
        <v>-3801.6304961197529</v>
      </c>
      <c r="O51" s="1">
        <f>SUMIFS(Generation_1!I:I,Generation_1!$A:$A,$B$47,Generation_1!$B:$B,$H51)-SUMIFS(Generation_2!I:I,Generation_2!$A:$A,$B$47,Generation_2!$B:$B,$H51)</f>
        <v>-4423.6916069957078</v>
      </c>
      <c r="P51" s="1">
        <f>SUMIFS(Generation_1!J:J,Generation_1!$A:$A,$B$47,Generation_1!$B:$B,$H51)-SUMIFS(Generation_2!J:J,Generation_2!$A:$A,$B$47,Generation_2!$B:$B,$H51)</f>
        <v>-7511.1386558118975</v>
      </c>
      <c r="Q51" s="1">
        <f>SUMIFS(Generation_1!K:K,Generation_1!$A:$A,$B$47,Generation_1!$B:$B,$H51)-SUMIFS(Generation_2!K:K,Generation_2!$A:$A,$B$47,Generation_2!$B:$B,$H51)</f>
        <v>-4535.5552672828453</v>
      </c>
      <c r="R51" s="1">
        <f>SUMIFS(Generation_1!L:L,Generation_1!$A:$A,$B$47,Generation_1!$B:$B,$H51)-SUMIFS(Generation_2!L:L,Generation_2!$A:$A,$B$47,Generation_2!$B:$B,$H51)</f>
        <v>-3336.5842803699852</v>
      </c>
      <c r="S51" s="1">
        <f>SUMIFS(Generation_1!M:M,Generation_1!$A:$A,$B$47,Generation_1!$B:$B,$H51)-SUMIFS(Generation_2!M:M,Generation_2!$A:$A,$B$47,Generation_2!$B:$B,$H51)</f>
        <v>-3532.795176722324</v>
      </c>
      <c r="T51" s="1">
        <f>SUMIFS(Generation_1!N:N,Generation_1!$A:$A,$B$47,Generation_1!$B:$B,$H51)-SUMIFS(Generation_2!N:N,Generation_2!$A:$A,$B$47,Generation_2!$B:$B,$H51)</f>
        <v>-1403.5357740059299</v>
      </c>
      <c r="U51" s="1">
        <f>SUMIFS(Generation_1!O:O,Generation_1!$A:$A,$B$47,Generation_1!$B:$B,$H51)-SUMIFS(Generation_2!O:O,Generation_2!$A:$A,$B$47,Generation_2!$B:$B,$H51)</f>
        <v>-1716.4779131076466</v>
      </c>
      <c r="V51" s="1">
        <f>SUMIFS(Generation_1!P:P,Generation_1!$A:$A,$B$47,Generation_1!$B:$B,$H51)-SUMIFS(Generation_2!P:P,Generation_2!$A:$A,$B$47,Generation_2!$B:$B,$H51)</f>
        <v>-2874.4474663184046</v>
      </c>
      <c r="W51" s="1">
        <f>SUMIFS(Generation_1!Q:Q,Generation_1!$A:$A,$B$47,Generation_1!$B:$B,$H51)-SUMIFS(Generation_2!Q:Q,Generation_2!$A:$A,$B$47,Generation_2!$B:$B,$H51)</f>
        <v>-2275.6297566024696</v>
      </c>
      <c r="X51" s="1">
        <f>SUMIFS(Generation_1!R:R,Generation_1!$A:$A,$B$47,Generation_1!$B:$B,$H51)-SUMIFS(Generation_2!R:R,Generation_2!$A:$A,$B$47,Generation_2!$B:$B,$H51)</f>
        <v>-2416.0277522109827</v>
      </c>
      <c r="Y51" s="1">
        <f>SUMIFS(Generation_1!S:S,Generation_1!$A:$A,$B$47,Generation_1!$B:$B,$H51)-SUMIFS(Generation_2!S:S,Generation_2!$A:$A,$B$47,Generation_2!$B:$B,$H51)</f>
        <v>-737.49074677173849</v>
      </c>
      <c r="Z51" s="1">
        <f>SUMIFS(Generation_1!T:T,Generation_1!$A:$A,$B$47,Generation_1!$B:$B,$H51)-SUMIFS(Generation_2!T:T,Generation_2!$A:$A,$B$47,Generation_2!$B:$B,$H51)</f>
        <v>-3295.7429848146639</v>
      </c>
      <c r="AA51" s="1">
        <f>SUMIFS(Generation_1!U:U,Generation_1!$A:$A,$B$47,Generation_1!$B:$B,$H51)-SUMIFS(Generation_2!U:U,Generation_2!$A:$A,$B$47,Generation_2!$B:$B,$H51)</f>
        <v>-1754.9262899750283</v>
      </c>
      <c r="AB51" s="1">
        <f>SUMIFS(Generation_1!V:V,Generation_1!$A:$A,$B$47,Generation_1!$B:$B,$H51)-SUMIFS(Generation_2!V:V,Generation_2!$A:$A,$B$47,Generation_2!$B:$B,$H51)</f>
        <v>-566.36023375077639</v>
      </c>
      <c r="AC51" s="1">
        <f>SUMIFS(Generation_1!W:W,Generation_1!$A:$A,$B$47,Generation_1!$B:$B,$H51)-SUMIFS(Generation_2!W:W,Generation_2!$A:$A,$B$47,Generation_2!$B:$B,$H51)</f>
        <v>-2702.5508695986719</v>
      </c>
      <c r="AD51" s="64"/>
    </row>
    <row r="52" spans="8:62">
      <c r="H52" s="7" t="s">
        <v>113</v>
      </c>
      <c r="I52" s="1">
        <f>SUMIFS(Generation_1!C:C,Generation_1!$A:$A,$B$47,Generation_1!$B:$B,$H52)-SUMIFS(Generation_2!C:C,Generation_2!$A:$A,$B$47,Generation_2!$B:$B,$H52)</f>
        <v>3.9378392102662474E-8</v>
      </c>
      <c r="J52" s="1">
        <f>SUMIFS(Generation_1!D:D,Generation_1!$A:$A,$B$47,Generation_1!$B:$B,$H52)-SUMIFS(Generation_2!D:D,Generation_2!$A:$A,$B$47,Generation_2!$B:$B,$H52)</f>
        <v>-0.15177316858125778</v>
      </c>
      <c r="K52" s="1">
        <f>SUMIFS(Generation_1!E:E,Generation_1!$A:$A,$B$47,Generation_1!$B:$B,$H52)-SUMIFS(Generation_2!E:E,Generation_2!$A:$A,$B$47,Generation_2!$B:$B,$H52)</f>
        <v>-0.21261036222131224</v>
      </c>
      <c r="L52" s="1">
        <f>SUMIFS(Generation_1!F:F,Generation_1!$A:$A,$B$47,Generation_1!$B:$B,$H52)-SUMIFS(Generation_2!F:F,Generation_2!$A:$A,$B$47,Generation_2!$B:$B,$H52)</f>
        <v>818.43983100997912</v>
      </c>
      <c r="M52" s="1">
        <f>SUMIFS(Generation_1!G:G,Generation_1!$A:$A,$B$47,Generation_1!$B:$B,$H52)-SUMIFS(Generation_2!G:G,Generation_2!$A:$A,$B$47,Generation_2!$B:$B,$H52)</f>
        <v>649.29922696364156</v>
      </c>
      <c r="N52" s="1">
        <f>SUMIFS(Generation_1!H:H,Generation_1!$A:$A,$B$47,Generation_1!$B:$B,$H52)-SUMIFS(Generation_2!H:H,Generation_2!$A:$A,$B$47,Generation_2!$B:$B,$H52)</f>
        <v>617.85684523048599</v>
      </c>
      <c r="O52" s="1">
        <f>SUMIFS(Generation_1!I:I,Generation_1!$A:$A,$B$47,Generation_1!$B:$B,$H52)-SUMIFS(Generation_2!I:I,Generation_2!$A:$A,$B$47,Generation_2!$B:$B,$H52)</f>
        <v>737.43515208696704</v>
      </c>
      <c r="P52" s="1">
        <f>SUMIFS(Generation_1!J:J,Generation_1!$A:$A,$B$47,Generation_1!$B:$B,$H52)-SUMIFS(Generation_2!J:J,Generation_2!$A:$A,$B$47,Generation_2!$B:$B,$H52)</f>
        <v>773.39533135008514</v>
      </c>
      <c r="Q52" s="1">
        <f>SUMIFS(Generation_1!K:K,Generation_1!$A:$A,$B$47,Generation_1!$B:$B,$H52)-SUMIFS(Generation_2!K:K,Generation_2!$A:$A,$B$47,Generation_2!$B:$B,$H52)</f>
        <v>709.4763333590513</v>
      </c>
      <c r="R52" s="1">
        <f>SUMIFS(Generation_1!L:L,Generation_1!$A:$A,$B$47,Generation_1!$B:$B,$H52)-SUMIFS(Generation_2!L:L,Generation_2!$A:$A,$B$47,Generation_2!$B:$B,$H52)</f>
        <v>773.88093612487228</v>
      </c>
      <c r="S52" s="1">
        <f>SUMIFS(Generation_1!M:M,Generation_1!$A:$A,$B$47,Generation_1!$B:$B,$H52)-SUMIFS(Generation_2!M:M,Generation_2!$A:$A,$B$47,Generation_2!$B:$B,$H52)</f>
        <v>630.62212586442138</v>
      </c>
      <c r="T52" s="1">
        <f>SUMIFS(Generation_1!N:N,Generation_1!$A:$A,$B$47,Generation_1!$B:$B,$H52)-SUMIFS(Generation_2!N:N,Generation_2!$A:$A,$B$47,Generation_2!$B:$B,$H52)</f>
        <v>3993.2687742873031</v>
      </c>
      <c r="U52" s="1">
        <f>SUMIFS(Generation_1!O:O,Generation_1!$A:$A,$B$47,Generation_1!$B:$B,$H52)-SUMIFS(Generation_2!O:O,Generation_2!$A:$A,$B$47,Generation_2!$B:$B,$H52)</f>
        <v>5037.7315739768828</v>
      </c>
      <c r="V52" s="1">
        <f>SUMIFS(Generation_1!P:P,Generation_1!$A:$A,$B$47,Generation_1!$B:$B,$H52)-SUMIFS(Generation_2!P:P,Generation_2!$A:$A,$B$47,Generation_2!$B:$B,$H52)</f>
        <v>5674.081193151198</v>
      </c>
      <c r="W52" s="1">
        <f>SUMIFS(Generation_1!Q:Q,Generation_1!$A:$A,$B$47,Generation_1!$B:$B,$H52)-SUMIFS(Generation_2!Q:Q,Generation_2!$A:$A,$B$47,Generation_2!$B:$B,$H52)</f>
        <v>3372.9789501857986</v>
      </c>
      <c r="X52" s="1">
        <f>SUMIFS(Generation_1!R:R,Generation_1!$A:$A,$B$47,Generation_1!$B:$B,$H52)-SUMIFS(Generation_2!R:R,Generation_2!$A:$A,$B$47,Generation_2!$B:$B,$H52)</f>
        <v>6362.4551801739708</v>
      </c>
      <c r="Y52" s="1">
        <f>SUMIFS(Generation_1!S:S,Generation_1!$A:$A,$B$47,Generation_1!$B:$B,$H52)-SUMIFS(Generation_2!S:S,Generation_2!$A:$A,$B$47,Generation_2!$B:$B,$H52)</f>
        <v>5682.0351853983811</v>
      </c>
      <c r="Z52" s="1">
        <f>SUMIFS(Generation_1!T:T,Generation_1!$A:$A,$B$47,Generation_1!$B:$B,$H52)-SUMIFS(Generation_2!T:T,Generation_2!$A:$A,$B$47,Generation_2!$B:$B,$H52)</f>
        <v>8227.7131470415334</v>
      </c>
      <c r="AA52" s="1">
        <f>SUMIFS(Generation_1!U:U,Generation_1!$A:$A,$B$47,Generation_1!$B:$B,$H52)-SUMIFS(Generation_2!U:U,Generation_2!$A:$A,$B$47,Generation_2!$B:$B,$H52)</f>
        <v>7462.6531970867318</v>
      </c>
      <c r="AB52" s="1">
        <f>SUMIFS(Generation_1!V:V,Generation_1!$A:$A,$B$47,Generation_1!$B:$B,$H52)-SUMIFS(Generation_2!V:V,Generation_2!$A:$A,$B$47,Generation_2!$B:$B,$H52)</f>
        <v>5161.0354396877319</v>
      </c>
      <c r="AC52" s="1">
        <f>SUMIFS(Generation_1!W:W,Generation_1!$A:$A,$B$47,Generation_1!$B:$B,$H52)-SUMIFS(Generation_2!W:W,Generation_2!$A:$A,$B$47,Generation_2!$B:$B,$H52)</f>
        <v>7485.4296516863951</v>
      </c>
      <c r="AD52" s="64"/>
    </row>
    <row r="53" spans="8:62">
      <c r="H53" s="7" t="s">
        <v>114</v>
      </c>
      <c r="I53" s="1">
        <f>SUMIFS(Generation_1!C:C,Generation_1!$A:$A,$B$47,Generation_1!$B:$B,$H53)-SUMIFS(Generation_2!C:C,Generation_2!$A:$A,$B$47,Generation_2!$B:$B,$H53)</f>
        <v>7.6318755759530177E-8</v>
      </c>
      <c r="J53" s="1">
        <f>SUMIFS(Generation_1!D:D,Generation_1!$A:$A,$B$47,Generation_1!$B:$B,$H53)-SUMIFS(Generation_2!D:D,Generation_2!$A:$A,$B$47,Generation_2!$B:$B,$H53)</f>
        <v>2.0406095659596417</v>
      </c>
      <c r="K53" s="1">
        <f>SUMIFS(Generation_1!E:E,Generation_1!$A:$A,$B$47,Generation_1!$B:$B,$H53)-SUMIFS(Generation_2!E:E,Generation_2!$A:$A,$B$47,Generation_2!$B:$B,$H53)</f>
        <v>3.4043974112607032</v>
      </c>
      <c r="L53" s="1">
        <f>SUMIFS(Generation_1!F:F,Generation_1!$A:$A,$B$47,Generation_1!$B:$B,$H53)-SUMIFS(Generation_2!F:F,Generation_2!$A:$A,$B$47,Generation_2!$B:$B,$H53)</f>
        <v>103.20238104851589</v>
      </c>
      <c r="M53" s="1">
        <f>SUMIFS(Generation_1!G:G,Generation_1!$A:$A,$B$47,Generation_1!$B:$B,$H53)-SUMIFS(Generation_2!G:G,Generation_2!$A:$A,$B$47,Generation_2!$B:$B,$H53)</f>
        <v>126.70239942305631</v>
      </c>
      <c r="N53" s="1">
        <f>SUMIFS(Generation_1!H:H,Generation_1!$A:$A,$B$47,Generation_1!$B:$B,$H53)-SUMIFS(Generation_2!H:H,Generation_2!$A:$A,$B$47,Generation_2!$B:$B,$H53)</f>
        <v>100.85265384992162</v>
      </c>
      <c r="O53" s="1">
        <f>SUMIFS(Generation_1!I:I,Generation_1!$A:$A,$B$47,Generation_1!$B:$B,$H53)-SUMIFS(Generation_2!I:I,Generation_2!$A:$A,$B$47,Generation_2!$B:$B,$H53)</f>
        <v>142.88400190886549</v>
      </c>
      <c r="P53" s="1">
        <f>SUMIFS(Generation_1!J:J,Generation_1!$A:$A,$B$47,Generation_1!$B:$B,$H53)-SUMIFS(Generation_2!J:J,Generation_2!$A:$A,$B$47,Generation_2!$B:$B,$H53)</f>
        <v>136.95309810164488</v>
      </c>
      <c r="Q53" s="1">
        <f>SUMIFS(Generation_1!K:K,Generation_1!$A:$A,$B$47,Generation_1!$B:$B,$H53)-SUMIFS(Generation_2!K:K,Generation_2!$A:$A,$B$47,Generation_2!$B:$B,$H53)</f>
        <v>196.58087264383309</v>
      </c>
      <c r="R53" s="1">
        <f>SUMIFS(Generation_1!L:L,Generation_1!$A:$A,$B$47,Generation_1!$B:$B,$H53)-SUMIFS(Generation_2!L:L,Generation_2!$A:$A,$B$47,Generation_2!$B:$B,$H53)</f>
        <v>188.30943818273045</v>
      </c>
      <c r="S53" s="1">
        <f>SUMIFS(Generation_1!M:M,Generation_1!$A:$A,$B$47,Generation_1!$B:$B,$H53)-SUMIFS(Generation_2!M:M,Generation_2!$A:$A,$B$47,Generation_2!$B:$B,$H53)</f>
        <v>124.27642530147099</v>
      </c>
      <c r="T53" s="1">
        <f>SUMIFS(Generation_1!N:N,Generation_1!$A:$A,$B$47,Generation_1!$B:$B,$H53)-SUMIFS(Generation_2!N:N,Generation_2!$A:$A,$B$47,Generation_2!$B:$B,$H53)</f>
        <v>5953.0927777950274</v>
      </c>
      <c r="U53" s="1">
        <f>SUMIFS(Generation_1!O:O,Generation_1!$A:$A,$B$47,Generation_1!$B:$B,$H53)-SUMIFS(Generation_2!O:O,Generation_2!$A:$A,$B$47,Generation_2!$B:$B,$H53)</f>
        <v>6229.4753517110403</v>
      </c>
      <c r="V53" s="1">
        <f>SUMIFS(Generation_1!P:P,Generation_1!$A:$A,$B$47,Generation_1!$B:$B,$H53)-SUMIFS(Generation_2!P:P,Generation_2!$A:$A,$B$47,Generation_2!$B:$B,$H53)</f>
        <v>5978.5110833174294</v>
      </c>
      <c r="W53" s="1">
        <f>SUMIFS(Generation_1!Q:Q,Generation_1!$A:$A,$B$47,Generation_1!$B:$B,$H53)-SUMIFS(Generation_2!Q:Q,Generation_2!$A:$A,$B$47,Generation_2!$B:$B,$H53)</f>
        <v>8950.0674761841074</v>
      </c>
      <c r="X53" s="1">
        <f>SUMIFS(Generation_1!R:R,Generation_1!$A:$A,$B$47,Generation_1!$B:$B,$H53)-SUMIFS(Generation_2!R:R,Generation_2!$A:$A,$B$47,Generation_2!$B:$B,$H53)</f>
        <v>9921.9545262544234</v>
      </c>
      <c r="Y53" s="1">
        <f>SUMIFS(Generation_1!S:S,Generation_1!$A:$A,$B$47,Generation_1!$B:$B,$H53)-SUMIFS(Generation_2!S:S,Generation_2!$A:$A,$B$47,Generation_2!$B:$B,$H53)</f>
        <v>17798.009159309164</v>
      </c>
      <c r="Z53" s="1">
        <f>SUMIFS(Generation_1!T:T,Generation_1!$A:$A,$B$47,Generation_1!$B:$B,$H53)-SUMIFS(Generation_2!T:T,Generation_2!$A:$A,$B$47,Generation_2!$B:$B,$H53)</f>
        <v>15913.971919513078</v>
      </c>
      <c r="AA53" s="1">
        <f>SUMIFS(Generation_1!U:U,Generation_1!$A:$A,$B$47,Generation_1!$B:$B,$H53)-SUMIFS(Generation_2!U:U,Generation_2!$A:$A,$B$47,Generation_2!$B:$B,$H53)</f>
        <v>18774.285945193969</v>
      </c>
      <c r="AB53" s="1">
        <f>SUMIFS(Generation_1!V:V,Generation_1!$A:$A,$B$47,Generation_1!$B:$B,$H53)-SUMIFS(Generation_2!V:V,Generation_2!$A:$A,$B$47,Generation_2!$B:$B,$H53)</f>
        <v>21792.496979235671</v>
      </c>
      <c r="AC53" s="1">
        <f>SUMIFS(Generation_1!W:W,Generation_1!$A:$A,$B$47,Generation_1!$B:$B,$H53)-SUMIFS(Generation_2!W:W,Generation_2!$A:$A,$B$47,Generation_2!$B:$B,$H53)</f>
        <v>22032.23828703149</v>
      </c>
      <c r="AD53" s="64"/>
    </row>
    <row r="54" spans="8:62">
      <c r="H54" s="7" t="s">
        <v>115</v>
      </c>
      <c r="I54" s="1">
        <f>SUMIFS(Generation_1!C:C,Generation_1!$A:$A,$B$47,Generation_1!$B:$B,$H54)-SUMIFS(Generation_2!C:C,Generation_2!$A:$A,$B$47,Generation_2!$B:$B,$H54)</f>
        <v>1.3032331480644643E-7</v>
      </c>
      <c r="J54" s="1">
        <f>SUMIFS(Generation_1!D:D,Generation_1!$A:$A,$B$47,Generation_1!$B:$B,$H54)-SUMIFS(Generation_2!D:D,Generation_2!$A:$A,$B$47,Generation_2!$B:$B,$H54)</f>
        <v>-14.582435629701649</v>
      </c>
      <c r="K54" s="1">
        <f>SUMIFS(Generation_1!E:E,Generation_1!$A:$A,$B$47,Generation_1!$B:$B,$H54)-SUMIFS(Generation_2!E:E,Generation_2!$A:$A,$B$47,Generation_2!$B:$B,$H54)</f>
        <v>6.9635056092229206</v>
      </c>
      <c r="L54" s="1">
        <f>SUMIFS(Generation_1!F:F,Generation_1!$A:$A,$B$47,Generation_1!$B:$B,$H54)-SUMIFS(Generation_2!F:F,Generation_2!$A:$A,$B$47,Generation_2!$B:$B,$H54)</f>
        <v>-327.52127240932532</v>
      </c>
      <c r="M54" s="1">
        <f>SUMIFS(Generation_1!G:G,Generation_1!$A:$A,$B$47,Generation_1!$B:$B,$H54)-SUMIFS(Generation_2!G:G,Generation_2!$A:$A,$B$47,Generation_2!$B:$B,$H54)</f>
        <v>-70.560358956003256</v>
      </c>
      <c r="N54" s="1">
        <f>SUMIFS(Generation_1!H:H,Generation_1!$A:$A,$B$47,Generation_1!$B:$B,$H54)-SUMIFS(Generation_2!H:H,Generation_2!$A:$A,$B$47,Generation_2!$B:$B,$H54)</f>
        <v>-475.2194648012246</v>
      </c>
      <c r="O54" s="1">
        <f>SUMIFS(Generation_1!I:I,Generation_1!$A:$A,$B$47,Generation_1!$B:$B,$H54)-SUMIFS(Generation_2!I:I,Generation_2!$A:$A,$B$47,Generation_2!$B:$B,$H54)</f>
        <v>-514.15346000038699</v>
      </c>
      <c r="P54" s="1">
        <f>SUMIFS(Generation_1!J:J,Generation_1!$A:$A,$B$47,Generation_1!$B:$B,$H54)-SUMIFS(Generation_2!J:J,Generation_2!$A:$A,$B$47,Generation_2!$B:$B,$H54)</f>
        <v>-390.60937073927926</v>
      </c>
      <c r="Q54" s="1">
        <f>SUMIFS(Generation_1!K:K,Generation_1!$A:$A,$B$47,Generation_1!$B:$B,$H54)-SUMIFS(Generation_2!K:K,Generation_2!$A:$A,$B$47,Generation_2!$B:$B,$H54)</f>
        <v>-391.55950931103507</v>
      </c>
      <c r="R54" s="1">
        <f>SUMIFS(Generation_1!L:L,Generation_1!$A:$A,$B$47,Generation_1!$B:$B,$H54)-SUMIFS(Generation_2!L:L,Generation_2!$A:$A,$B$47,Generation_2!$B:$B,$H54)</f>
        <v>-472.45900061528664</v>
      </c>
      <c r="S54" s="1">
        <f>SUMIFS(Generation_1!M:M,Generation_1!$A:$A,$B$47,Generation_1!$B:$B,$H54)-SUMIFS(Generation_2!M:M,Generation_2!$A:$A,$B$47,Generation_2!$B:$B,$H54)</f>
        <v>-798.10710415689573</v>
      </c>
      <c r="T54" s="1">
        <f>SUMIFS(Generation_1!N:N,Generation_1!$A:$A,$B$47,Generation_1!$B:$B,$H54)-SUMIFS(Generation_2!N:N,Generation_2!$A:$A,$B$47,Generation_2!$B:$B,$H54)</f>
        <v>-1567.0164964540454</v>
      </c>
      <c r="U54" s="1">
        <f>SUMIFS(Generation_1!O:O,Generation_1!$A:$A,$B$47,Generation_1!$B:$B,$H54)-SUMIFS(Generation_2!O:O,Generation_2!$A:$A,$B$47,Generation_2!$B:$B,$H54)</f>
        <v>-1638.422194681938</v>
      </c>
      <c r="V54" s="1">
        <f>SUMIFS(Generation_1!P:P,Generation_1!$A:$A,$B$47,Generation_1!$B:$B,$H54)-SUMIFS(Generation_2!P:P,Generation_2!$A:$A,$B$47,Generation_2!$B:$B,$H54)</f>
        <v>-1679.6474416124929</v>
      </c>
      <c r="W54" s="1">
        <f>SUMIFS(Generation_1!Q:Q,Generation_1!$A:$A,$B$47,Generation_1!$B:$B,$H54)-SUMIFS(Generation_2!Q:Q,Generation_2!$A:$A,$B$47,Generation_2!$B:$B,$H54)</f>
        <v>-863.30106076512675</v>
      </c>
      <c r="X54" s="1">
        <f>SUMIFS(Generation_1!R:R,Generation_1!$A:$A,$B$47,Generation_1!$B:$B,$H54)-SUMIFS(Generation_2!R:R,Generation_2!$A:$A,$B$47,Generation_2!$B:$B,$H54)</f>
        <v>-1062.5570987598767</v>
      </c>
      <c r="Y54" s="1">
        <f>SUMIFS(Generation_1!S:S,Generation_1!$A:$A,$B$47,Generation_1!$B:$B,$H54)-SUMIFS(Generation_2!S:S,Generation_2!$A:$A,$B$47,Generation_2!$B:$B,$H54)</f>
        <v>-1123.5252047673403</v>
      </c>
      <c r="Z54" s="1">
        <f>SUMIFS(Generation_1!T:T,Generation_1!$A:$A,$B$47,Generation_1!$B:$B,$H54)-SUMIFS(Generation_2!T:T,Generation_2!$A:$A,$B$47,Generation_2!$B:$B,$H54)</f>
        <v>-641.29519757885646</v>
      </c>
      <c r="AA54" s="1">
        <f>SUMIFS(Generation_1!U:U,Generation_1!$A:$A,$B$47,Generation_1!$B:$B,$H54)-SUMIFS(Generation_2!U:U,Generation_2!$A:$A,$B$47,Generation_2!$B:$B,$H54)</f>
        <v>-686.01440041462047</v>
      </c>
      <c r="AB54" s="1">
        <f>SUMIFS(Generation_1!V:V,Generation_1!$A:$A,$B$47,Generation_1!$B:$B,$H54)-SUMIFS(Generation_2!V:V,Generation_2!$A:$A,$B$47,Generation_2!$B:$B,$H54)</f>
        <v>-1037.4505882241228</v>
      </c>
      <c r="AC54" s="1">
        <f>SUMIFS(Generation_1!W:W,Generation_1!$A:$A,$B$47,Generation_1!$B:$B,$H54)-SUMIFS(Generation_2!W:W,Generation_2!$A:$A,$B$47,Generation_2!$B:$B,$H54)</f>
        <v>-1388.8424247841704</v>
      </c>
      <c r="AD54" s="64"/>
    </row>
    <row r="55" spans="8:62">
      <c r="H55" s="7" t="s">
        <v>116</v>
      </c>
      <c r="I55" s="1">
        <f>SUMIFS(Generation_1!C:C,Generation_1!$A:$A,$B$47,Generation_1!$B:$B,$H55)-SUMIFS(Generation_2!C:C,Generation_2!$A:$A,$B$47,Generation_2!$B:$B,$H55)</f>
        <v>0.28751033645161783</v>
      </c>
      <c r="J55" s="1">
        <f>SUMIFS(Generation_1!D:D,Generation_1!$A:$A,$B$47,Generation_1!$B:$B,$H55)-SUMIFS(Generation_2!D:D,Generation_2!$A:$A,$B$47,Generation_2!$B:$B,$H55)</f>
        <v>-0.6589602152186842</v>
      </c>
      <c r="K55" s="1">
        <f>SUMIFS(Generation_1!E:E,Generation_1!$A:$A,$B$47,Generation_1!$B:$B,$H55)-SUMIFS(Generation_2!E:E,Generation_2!$A:$A,$B$47,Generation_2!$B:$B,$H55)</f>
        <v>7.6257108237514046</v>
      </c>
      <c r="L55" s="1">
        <f>SUMIFS(Generation_1!F:F,Generation_1!$A:$A,$B$47,Generation_1!$B:$B,$H55)-SUMIFS(Generation_2!F:F,Generation_2!$A:$A,$B$47,Generation_2!$B:$B,$H55)</f>
        <v>-122.02506658858425</v>
      </c>
      <c r="M55" s="1">
        <f>SUMIFS(Generation_1!G:G,Generation_1!$A:$A,$B$47,Generation_1!$B:$B,$H55)-SUMIFS(Generation_2!G:G,Generation_2!$A:$A,$B$47,Generation_2!$B:$B,$H55)</f>
        <v>-433.66729514629071</v>
      </c>
      <c r="N55" s="1">
        <f>SUMIFS(Generation_1!H:H,Generation_1!$A:$A,$B$47,Generation_1!$B:$B,$H55)-SUMIFS(Generation_2!H:H,Generation_2!$A:$A,$B$47,Generation_2!$B:$B,$H55)</f>
        <v>-821.75714685509934</v>
      </c>
      <c r="O55" s="1">
        <f>SUMIFS(Generation_1!I:I,Generation_1!$A:$A,$B$47,Generation_1!$B:$B,$H55)-SUMIFS(Generation_2!I:I,Generation_2!$A:$A,$B$47,Generation_2!$B:$B,$H55)</f>
        <v>-1398.981162168601</v>
      </c>
      <c r="P55" s="1">
        <f>SUMIFS(Generation_1!J:J,Generation_1!$A:$A,$B$47,Generation_1!$B:$B,$H55)-SUMIFS(Generation_2!J:J,Generation_2!$A:$A,$B$47,Generation_2!$B:$B,$H55)</f>
        <v>-466.12084993523308</v>
      </c>
      <c r="Q55" s="1">
        <f>SUMIFS(Generation_1!K:K,Generation_1!$A:$A,$B$47,Generation_1!$B:$B,$H55)-SUMIFS(Generation_2!K:K,Generation_2!$A:$A,$B$47,Generation_2!$B:$B,$H55)</f>
        <v>148.25050605606157</v>
      </c>
      <c r="R55" s="1">
        <f>SUMIFS(Generation_1!L:L,Generation_1!$A:$A,$B$47,Generation_1!$B:$B,$H55)-SUMIFS(Generation_2!L:L,Generation_2!$A:$A,$B$47,Generation_2!$B:$B,$H55)</f>
        <v>372.04565465533369</v>
      </c>
      <c r="S55" s="1">
        <f>SUMIFS(Generation_1!M:M,Generation_1!$A:$A,$B$47,Generation_1!$B:$B,$H55)-SUMIFS(Generation_2!M:M,Generation_2!$A:$A,$B$47,Generation_2!$B:$B,$H55)</f>
        <v>764.31007026842281</v>
      </c>
      <c r="T55" s="1">
        <f>SUMIFS(Generation_1!N:N,Generation_1!$A:$A,$B$47,Generation_1!$B:$B,$H55)-SUMIFS(Generation_2!N:N,Generation_2!$A:$A,$B$47,Generation_2!$B:$B,$H55)</f>
        <v>-255.82946436411021</v>
      </c>
      <c r="U55" s="1">
        <f>SUMIFS(Generation_1!O:O,Generation_1!$A:$A,$B$47,Generation_1!$B:$B,$H55)-SUMIFS(Generation_2!O:O,Generation_2!$A:$A,$B$47,Generation_2!$B:$B,$H55)</f>
        <v>-1016.1615533115701</v>
      </c>
      <c r="V55" s="1">
        <f>SUMIFS(Generation_1!P:P,Generation_1!$A:$A,$B$47,Generation_1!$B:$B,$H55)-SUMIFS(Generation_2!P:P,Generation_2!$A:$A,$B$47,Generation_2!$B:$B,$H55)</f>
        <v>-1790.9599252571943</v>
      </c>
      <c r="W55" s="1">
        <f>SUMIFS(Generation_1!Q:Q,Generation_1!$A:$A,$B$47,Generation_1!$B:$B,$H55)-SUMIFS(Generation_2!Q:Q,Generation_2!$A:$A,$B$47,Generation_2!$B:$B,$H55)</f>
        <v>-2279.3461232483223</v>
      </c>
      <c r="X55" s="1">
        <f>SUMIFS(Generation_1!R:R,Generation_1!$A:$A,$B$47,Generation_1!$B:$B,$H55)-SUMIFS(Generation_2!R:R,Generation_2!$A:$A,$B$47,Generation_2!$B:$B,$H55)</f>
        <v>-1809.936477823745</v>
      </c>
      <c r="Y55" s="1">
        <f>SUMIFS(Generation_1!S:S,Generation_1!$A:$A,$B$47,Generation_1!$B:$B,$H55)-SUMIFS(Generation_2!S:S,Generation_2!$A:$A,$B$47,Generation_2!$B:$B,$H55)</f>
        <v>-3468.8309322715395</v>
      </c>
      <c r="Z55" s="1">
        <f>SUMIFS(Generation_1!T:T,Generation_1!$A:$A,$B$47,Generation_1!$B:$B,$H55)-SUMIFS(Generation_2!T:T,Generation_2!$A:$A,$B$47,Generation_2!$B:$B,$H55)</f>
        <v>-5480.6121490747937</v>
      </c>
      <c r="AA55" s="1">
        <f>SUMIFS(Generation_1!U:U,Generation_1!$A:$A,$B$47,Generation_1!$B:$B,$H55)-SUMIFS(Generation_2!U:U,Generation_2!$A:$A,$B$47,Generation_2!$B:$B,$H55)</f>
        <v>-5256.0867222089564</v>
      </c>
      <c r="AB55" s="1">
        <f>SUMIFS(Generation_1!V:V,Generation_1!$A:$A,$B$47,Generation_1!$B:$B,$H55)-SUMIFS(Generation_2!V:V,Generation_2!$A:$A,$B$47,Generation_2!$B:$B,$H55)</f>
        <v>-6276.7294667569513</v>
      </c>
      <c r="AC55" s="1">
        <f>SUMIFS(Generation_1!W:W,Generation_1!$A:$A,$B$47,Generation_1!$B:$B,$H55)-SUMIFS(Generation_2!W:W,Generation_2!$A:$A,$B$47,Generation_2!$B:$B,$H55)</f>
        <v>-7380.0617179371111</v>
      </c>
      <c r="AD55" s="64"/>
    </row>
    <row r="56" spans="8:62">
      <c r="H56" s="7" t="s">
        <v>117</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118</v>
      </c>
      <c r="I57" s="1">
        <f>SUMIFS(Generation_1!C:C,Generation_1!$A:$A,$B$47,Generation_1!$B:$B,$H57)-SUMIFS(Generation_2!C:C,Generation_2!$A:$A,$B$47,Generation_2!$B:$B,$H57)</f>
        <v>3.0388400773517787E-7</v>
      </c>
      <c r="J57" s="1">
        <f>SUMIFS(Generation_1!D:D,Generation_1!$A:$A,$B$47,Generation_1!$B:$B,$H57)-SUMIFS(Generation_2!D:D,Generation_2!$A:$A,$B$47,Generation_2!$B:$B,$H57)</f>
        <v>-159.21621981725912</v>
      </c>
      <c r="K57" s="1">
        <f>SUMIFS(Generation_1!E:E,Generation_1!$A:$A,$B$47,Generation_1!$B:$B,$H57)-SUMIFS(Generation_2!E:E,Generation_2!$A:$A,$B$47,Generation_2!$B:$B,$H57)</f>
        <v>-163.43486808647503</v>
      </c>
      <c r="L57" s="1">
        <f>SUMIFS(Generation_1!F:F,Generation_1!$A:$A,$B$47,Generation_1!$B:$B,$H57)-SUMIFS(Generation_2!F:F,Generation_2!$A:$A,$B$47,Generation_2!$B:$B,$H57)</f>
        <v>-821.53004506291472</v>
      </c>
      <c r="M57" s="1">
        <f>SUMIFS(Generation_1!G:G,Generation_1!$A:$A,$B$47,Generation_1!$B:$B,$H57)-SUMIFS(Generation_2!G:G,Generation_2!$A:$A,$B$47,Generation_2!$B:$B,$H57)</f>
        <v>-1038.4881844311421</v>
      </c>
      <c r="N57" s="1">
        <f>SUMIFS(Generation_1!H:H,Generation_1!$A:$A,$B$47,Generation_1!$B:$B,$H57)-SUMIFS(Generation_2!H:H,Generation_2!$A:$A,$B$47,Generation_2!$B:$B,$H57)</f>
        <v>-1157.6017680870791</v>
      </c>
      <c r="O57" s="1">
        <f>SUMIFS(Generation_1!I:I,Generation_1!$A:$A,$B$47,Generation_1!$B:$B,$H57)-SUMIFS(Generation_2!I:I,Generation_2!$A:$A,$B$47,Generation_2!$B:$B,$H57)</f>
        <v>-1966.5980348303056</v>
      </c>
      <c r="P57" s="1">
        <f>SUMIFS(Generation_1!J:J,Generation_1!$A:$A,$B$47,Generation_1!$B:$B,$H57)-SUMIFS(Generation_2!J:J,Generation_2!$A:$A,$B$47,Generation_2!$B:$B,$H57)</f>
        <v>-1555.9574137735617</v>
      </c>
      <c r="Q57" s="1">
        <f>SUMIFS(Generation_1!K:K,Generation_1!$A:$A,$B$47,Generation_1!$B:$B,$H57)-SUMIFS(Generation_2!K:K,Generation_2!$A:$A,$B$47,Generation_2!$B:$B,$H57)</f>
        <v>-2332.5602116365553</v>
      </c>
      <c r="R57" s="1">
        <f>SUMIFS(Generation_1!L:L,Generation_1!$A:$A,$B$47,Generation_1!$B:$B,$H57)-SUMIFS(Generation_2!L:L,Generation_2!$A:$A,$B$47,Generation_2!$B:$B,$H57)</f>
        <v>-1945.1276220815344</v>
      </c>
      <c r="S57" s="1">
        <f>SUMIFS(Generation_1!M:M,Generation_1!$A:$A,$B$47,Generation_1!$B:$B,$H57)-SUMIFS(Generation_2!M:M,Generation_2!$A:$A,$B$47,Generation_2!$B:$B,$H57)</f>
        <v>-1405.3631755958268</v>
      </c>
      <c r="T57" s="1">
        <f>SUMIFS(Generation_1!N:N,Generation_1!$A:$A,$B$47,Generation_1!$B:$B,$H57)-SUMIFS(Generation_2!N:N,Generation_2!$A:$A,$B$47,Generation_2!$B:$B,$H57)</f>
        <v>-5176.987739296419</v>
      </c>
      <c r="U57" s="1">
        <f>SUMIFS(Generation_1!O:O,Generation_1!$A:$A,$B$47,Generation_1!$B:$B,$H57)-SUMIFS(Generation_2!O:O,Generation_2!$A:$A,$B$47,Generation_2!$B:$B,$H57)</f>
        <v>-5075.2287434292302</v>
      </c>
      <c r="V57" s="1">
        <f>SUMIFS(Generation_1!P:P,Generation_1!$A:$A,$B$47,Generation_1!$B:$B,$H57)-SUMIFS(Generation_2!P:P,Generation_2!$A:$A,$B$47,Generation_2!$B:$B,$H57)</f>
        <v>-5276.533161815074</v>
      </c>
      <c r="W57" s="1">
        <f>SUMIFS(Generation_1!Q:Q,Generation_1!$A:$A,$B$47,Generation_1!$B:$B,$H57)-SUMIFS(Generation_2!Q:Q,Generation_2!$A:$A,$B$47,Generation_2!$B:$B,$H57)</f>
        <v>792.72618880782102</v>
      </c>
      <c r="X57" s="1">
        <f>SUMIFS(Generation_1!R:R,Generation_1!$A:$A,$B$47,Generation_1!$B:$B,$H57)-SUMIFS(Generation_2!R:R,Generation_2!$A:$A,$B$47,Generation_2!$B:$B,$H57)</f>
        <v>-2481.6769474212488</v>
      </c>
      <c r="Y57" s="1">
        <f>SUMIFS(Generation_1!S:S,Generation_1!$A:$A,$B$47,Generation_1!$B:$B,$H57)-SUMIFS(Generation_2!S:S,Generation_2!$A:$A,$B$47,Generation_2!$B:$B,$H57)</f>
        <v>-14157.512725300097</v>
      </c>
      <c r="Z57" s="1">
        <f>SUMIFS(Generation_1!T:T,Generation_1!$A:$A,$B$47,Generation_1!$B:$B,$H57)-SUMIFS(Generation_2!T:T,Generation_2!$A:$A,$B$47,Generation_2!$B:$B,$H57)</f>
        <v>-14281.780087529871</v>
      </c>
      <c r="AA57" s="1">
        <f>SUMIFS(Generation_1!U:U,Generation_1!$A:$A,$B$47,Generation_1!$B:$B,$H57)-SUMIFS(Generation_2!U:U,Generation_2!$A:$A,$B$47,Generation_2!$B:$B,$H57)</f>
        <v>-15908.458653661277</v>
      </c>
      <c r="AB57" s="1">
        <f>SUMIFS(Generation_1!V:V,Generation_1!$A:$A,$B$47,Generation_1!$B:$B,$H57)-SUMIFS(Generation_2!V:V,Generation_2!$A:$A,$B$47,Generation_2!$B:$B,$H57)</f>
        <v>-13136.922544339599</v>
      </c>
      <c r="AC57" s="1">
        <f>SUMIFS(Generation_1!W:W,Generation_1!$A:$A,$B$47,Generation_1!$B:$B,$H57)-SUMIFS(Generation_2!W:W,Generation_2!$A:$A,$B$47,Generation_2!$B:$B,$H57)</f>
        <v>-13242.032765677621</v>
      </c>
      <c r="AD57" s="64"/>
    </row>
    <row r="58" spans="8:62">
      <c r="H58" s="7" t="s">
        <v>119</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1.4551915228366852E-11</v>
      </c>
      <c r="L58" s="1">
        <f>SUMIFS(Generation_1!F:F,Generation_1!$A:$A,$B$47,Generation_1!$B:$B,$H58)-SUMIFS(Generation_2!F:F,Generation_2!$A:$A,$B$47,Generation_2!$B:$B,$H58)</f>
        <v>0</v>
      </c>
      <c r="M58" s="1">
        <f>SUMIFS(Generation_1!G:G,Generation_1!$A:$A,$B$47,Generation_1!$B:$B,$H58)-SUMIFS(Generation_2!G:G,Generation_2!$A:$A,$B$47,Generation_2!$B:$B,$H58)</f>
        <v>-6.920406080003886</v>
      </c>
      <c r="N58" s="1">
        <f>SUMIFS(Generation_1!H:H,Generation_1!$A:$A,$B$47,Generation_1!$B:$B,$H58)-SUMIFS(Generation_2!H:H,Generation_2!$A:$A,$B$47,Generation_2!$B:$B,$H58)</f>
        <v>-27.751340555467323</v>
      </c>
      <c r="O58" s="1">
        <f>SUMIFS(Generation_1!I:I,Generation_1!$A:$A,$B$47,Generation_1!$B:$B,$H58)-SUMIFS(Generation_2!I:I,Generation_2!$A:$A,$B$47,Generation_2!$B:$B,$H58)</f>
        <v>36.264377512121428</v>
      </c>
      <c r="P58" s="1">
        <f>SUMIFS(Generation_1!J:J,Generation_1!$A:$A,$B$47,Generation_1!$B:$B,$H58)-SUMIFS(Generation_2!J:J,Generation_2!$A:$A,$B$47,Generation_2!$B:$B,$H58)</f>
        <v>170.7873121457269</v>
      </c>
      <c r="Q58" s="1">
        <f>SUMIFS(Generation_1!K:K,Generation_1!$A:$A,$B$47,Generation_1!$B:$B,$H58)-SUMIFS(Generation_2!K:K,Generation_2!$A:$A,$B$47,Generation_2!$B:$B,$H58)</f>
        <v>925.70493288002763</v>
      </c>
      <c r="R58" s="1">
        <f>SUMIFS(Generation_1!L:L,Generation_1!$A:$A,$B$47,Generation_1!$B:$B,$H58)-SUMIFS(Generation_2!L:L,Generation_2!$A:$A,$B$47,Generation_2!$B:$B,$H58)</f>
        <v>1023.811634490201</v>
      </c>
      <c r="S58" s="1">
        <f>SUMIFS(Generation_1!M:M,Generation_1!$A:$A,$B$47,Generation_1!$B:$B,$H58)-SUMIFS(Generation_2!M:M,Generation_2!$A:$A,$B$47,Generation_2!$B:$B,$H58)</f>
        <v>-1642.2826087246831</v>
      </c>
      <c r="T58" s="1">
        <f>SUMIFS(Generation_1!N:N,Generation_1!$A:$A,$B$47,Generation_1!$B:$B,$H58)-SUMIFS(Generation_2!N:N,Generation_2!$A:$A,$B$47,Generation_2!$B:$B,$H58)</f>
        <v>-2740.3576970595605</v>
      </c>
      <c r="U58" s="1">
        <f>SUMIFS(Generation_1!O:O,Generation_1!$A:$A,$B$47,Generation_1!$B:$B,$H58)-SUMIFS(Generation_2!O:O,Generation_2!$A:$A,$B$47,Generation_2!$B:$B,$H58)</f>
        <v>-4264.2173654159742</v>
      </c>
      <c r="V58" s="1">
        <f>SUMIFS(Generation_1!P:P,Generation_1!$A:$A,$B$47,Generation_1!$B:$B,$H58)-SUMIFS(Generation_2!P:P,Generation_2!$A:$A,$B$47,Generation_2!$B:$B,$H58)</f>
        <v>-4455.5616252399886</v>
      </c>
      <c r="W58" s="1">
        <f>SUMIFS(Generation_1!Q:Q,Generation_1!$A:$A,$B$47,Generation_1!$B:$B,$H58)-SUMIFS(Generation_2!Q:Q,Generation_2!$A:$A,$B$47,Generation_2!$B:$B,$H58)</f>
        <v>-14502.741850894046</v>
      </c>
      <c r="X58" s="1">
        <f>SUMIFS(Generation_1!R:R,Generation_1!$A:$A,$B$47,Generation_1!$B:$B,$H58)-SUMIFS(Generation_2!R:R,Generation_2!$A:$A,$B$47,Generation_2!$B:$B,$H58)</f>
        <v>-14627.044848947116</v>
      </c>
      <c r="Y58" s="1">
        <f>SUMIFS(Generation_1!S:S,Generation_1!$A:$A,$B$47,Generation_1!$B:$B,$H58)-SUMIFS(Generation_2!S:S,Generation_2!$A:$A,$B$47,Generation_2!$B:$B,$H58)</f>
        <v>-14922.707356991534</v>
      </c>
      <c r="Z58" s="1">
        <f>SUMIFS(Generation_1!T:T,Generation_1!$A:$A,$B$47,Generation_1!$B:$B,$H58)-SUMIFS(Generation_2!T:T,Generation_2!$A:$A,$B$47,Generation_2!$B:$B,$H58)</f>
        <v>-12827.988195814225</v>
      </c>
      <c r="AA58" s="1">
        <f>SUMIFS(Generation_1!U:U,Generation_1!$A:$A,$B$47,Generation_1!$B:$B,$H58)-SUMIFS(Generation_2!U:U,Generation_2!$A:$A,$B$47,Generation_2!$B:$B,$H58)</f>
        <v>-13869.629267432614</v>
      </c>
      <c r="AB58" s="1">
        <f>SUMIFS(Generation_1!V:V,Generation_1!$A:$A,$B$47,Generation_1!$B:$B,$H58)-SUMIFS(Generation_2!V:V,Generation_2!$A:$A,$B$47,Generation_2!$B:$B,$H58)</f>
        <v>-20113.512583973868</v>
      </c>
      <c r="AC58" s="1">
        <f>SUMIFS(Generation_1!W:W,Generation_1!$A:$A,$B$47,Generation_1!$B:$B,$H58)-SUMIFS(Generation_2!W:W,Generation_2!$A:$A,$B$47,Generation_2!$B:$B,$H58)</f>
        <v>-21107.305224384458</v>
      </c>
      <c r="AD58" s="64"/>
    </row>
    <row r="59" spans="8:62">
      <c r="H59" s="7" t="s">
        <v>120</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273</v>
      </c>
      <c r="AD60" s="64"/>
    </row>
    <row r="61" spans="8:62">
      <c r="H61" s="7" t="s">
        <v>124</v>
      </c>
      <c r="I61" s="1">
        <f>-(SUMIFS(Generation_1!C:C,Generation_1!$A:$A,$B$47,Generation_1!$B:$B,$H61)-SUMIFS(Generation_2!C:C,Generation_2!$A:$A,$B$47,Generation_2!$B:$B,$H61))</f>
        <v>0.35592581017948532</v>
      </c>
      <c r="J61" s="1">
        <f>-(SUMIFS(Generation_1!D:D,Generation_1!$A:$A,$B$47,Generation_1!$B:$B,$H61)-SUMIFS(Generation_2!D:D,Generation_2!$A:$A,$B$47,Generation_2!$B:$B,$H61))</f>
        <v>-19.794635948391715</v>
      </c>
      <c r="K61" s="1">
        <f>-(SUMIFS(Generation_1!E:E,Generation_1!$A:$A,$B$47,Generation_1!$B:$B,$H61)-SUMIFS(Generation_2!E:E,Generation_2!$A:$A,$B$47,Generation_2!$B:$B,$H61))</f>
        <v>44.387099678059826</v>
      </c>
      <c r="L61" s="1">
        <f>-(SUMIFS(Generation_1!F:F,Generation_1!$A:$A,$B$47,Generation_1!$B:$B,$H61)-SUMIFS(Generation_2!F:F,Generation_2!$A:$A,$B$47,Generation_2!$B:$B,$H61))</f>
        <v>-292.89447029872434</v>
      </c>
      <c r="M61" s="1">
        <f>-(SUMIFS(Generation_1!G:G,Generation_1!$A:$A,$B$47,Generation_1!$B:$B,$H61)-SUMIFS(Generation_2!G:G,Generation_2!$A:$A,$B$47,Generation_2!$B:$B,$H61))</f>
        <v>-629.17994649702996</v>
      </c>
      <c r="N61" s="1">
        <f>-(SUMIFS(Generation_1!H:H,Generation_1!$A:$A,$B$47,Generation_1!$B:$B,$H61)-SUMIFS(Generation_2!H:H,Generation_2!$A:$A,$B$47,Generation_2!$B:$B,$H61))</f>
        <v>-1254.4978377998739</v>
      </c>
      <c r="O61" s="1">
        <f>-(SUMIFS(Generation_1!I:I,Generation_1!$A:$A,$B$47,Generation_1!$B:$B,$H61)-SUMIFS(Generation_2!I:I,Generation_2!$A:$A,$B$47,Generation_2!$B:$B,$H61))</f>
        <v>-2515.9591987210833</v>
      </c>
      <c r="P61" s="1">
        <f>-(SUMIFS(Generation_1!J:J,Generation_1!$A:$A,$B$47,Generation_1!$B:$B,$H61)-SUMIFS(Generation_2!J:J,Generation_2!$A:$A,$B$47,Generation_2!$B:$B,$H61))</f>
        <v>-1160.1252200514027</v>
      </c>
      <c r="Q61" s="1">
        <f>-(SUMIFS(Generation_1!K:K,Generation_1!$A:$A,$B$47,Generation_1!$B:$B,$H61)-SUMIFS(Generation_2!K:K,Generation_2!$A:$A,$B$47,Generation_2!$B:$B,$H61))</f>
        <v>-331.28481402048601</v>
      </c>
      <c r="R61" s="1">
        <f>-(SUMIFS(Generation_1!L:L,Generation_1!$A:$A,$B$47,Generation_1!$B:$B,$H61)-SUMIFS(Generation_2!L:L,Generation_2!$A:$A,$B$47,Generation_2!$B:$B,$H61))</f>
        <v>-186.92904475034902</v>
      </c>
      <c r="S61" s="1">
        <f>-(SUMIFS(Generation_1!M:M,Generation_1!$A:$A,$B$47,Generation_1!$B:$B,$H61)-SUMIFS(Generation_2!M:M,Generation_2!$A:$A,$B$47,Generation_2!$B:$B,$H61))</f>
        <v>212.38137075471786</v>
      </c>
      <c r="T61" s="1">
        <f>-(SUMIFS(Generation_1!N:N,Generation_1!$A:$A,$B$47,Generation_1!$B:$B,$H61)-SUMIFS(Generation_2!N:N,Generation_2!$A:$A,$B$47,Generation_2!$B:$B,$H61))</f>
        <v>-2488.1613346796612</v>
      </c>
      <c r="U61" s="1">
        <f>-(SUMIFS(Generation_1!O:O,Generation_1!$A:$A,$B$47,Generation_1!$B:$B,$H61)-SUMIFS(Generation_2!O:O,Generation_2!$A:$A,$B$47,Generation_2!$B:$B,$H61))</f>
        <v>-3511.4258580665728</v>
      </c>
      <c r="V61" s="1">
        <f>-(SUMIFS(Generation_1!P:P,Generation_1!$A:$A,$B$47,Generation_1!$B:$B,$H61)-SUMIFS(Generation_2!P:P,Generation_2!$A:$A,$B$47,Generation_2!$B:$B,$H61))</f>
        <v>-4279.4798894438891</v>
      </c>
      <c r="W61" s="1">
        <f>-(SUMIFS(Generation_1!Q:Q,Generation_1!$A:$A,$B$47,Generation_1!$B:$B,$H61)-SUMIFS(Generation_2!Q:Q,Generation_2!$A:$A,$B$47,Generation_2!$B:$B,$H61))</f>
        <v>-4047.933462262903</v>
      </c>
      <c r="X61" s="1">
        <f>-(SUMIFS(Generation_1!R:R,Generation_1!$A:$A,$B$47,Generation_1!$B:$B,$H61)-SUMIFS(Generation_2!R:R,Generation_2!$A:$A,$B$47,Generation_2!$B:$B,$H61))</f>
        <v>-3377.498854622414</v>
      </c>
      <c r="Y61" s="1">
        <f>-(SUMIFS(Generation_1!S:S,Generation_1!$A:$A,$B$47,Generation_1!$B:$B,$H61)-SUMIFS(Generation_2!S:S,Generation_2!$A:$A,$B$47,Generation_2!$B:$B,$H61))</f>
        <v>-5996.5644885364418</v>
      </c>
      <c r="Z61" s="1">
        <f>-(SUMIFS(Generation_1!T:T,Generation_1!$A:$A,$B$47,Generation_1!$B:$B,$H61)-SUMIFS(Generation_2!T:T,Generation_2!$A:$A,$B$47,Generation_2!$B:$B,$H61))</f>
        <v>-7746.4023928302213</v>
      </c>
      <c r="AA61" s="1">
        <f>-(SUMIFS(Generation_1!U:U,Generation_1!$A:$A,$B$47,Generation_1!$B:$B,$H61)-SUMIFS(Generation_2!U:U,Generation_2!$A:$A,$B$47,Generation_2!$B:$B,$H61))</f>
        <v>-7612.6037666250522</v>
      </c>
      <c r="AB61" s="1">
        <f>-(SUMIFS(Generation_1!V:V,Generation_1!$A:$A,$B$47,Generation_1!$B:$B,$H61)-SUMIFS(Generation_2!V:V,Generation_2!$A:$A,$B$47,Generation_2!$B:$B,$H61))</f>
        <v>-9304.5150486526272</v>
      </c>
      <c r="AC61" s="1">
        <f>-(SUMIFS(Generation_1!W:W,Generation_1!$A:$A,$B$47,Generation_1!$B:$B,$H61)-SUMIFS(Generation_2!W:W,Generation_2!$A:$A,$B$47,Generation_2!$B:$B,$H61))</f>
        <v>-10649.914921996753</v>
      </c>
      <c r="AD61" s="64"/>
      <c r="BJ61" s="64" t="e">
        <f>Summary_1!AM62-#REF!+AM61</f>
        <v>#REF!</v>
      </c>
    </row>
    <row r="62" spans="8:62">
      <c r="H62" s="7" t="s">
        <v>125</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122</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74</v>
      </c>
      <c r="B69" s="20" t="s">
        <v>75</v>
      </c>
    </row>
    <row r="71" spans="1:30">
      <c r="H71" s="81" t="s">
        <v>123</v>
      </c>
      <c r="I71" s="4" t="s">
        <v>78</v>
      </c>
      <c r="J71" s="4" t="s">
        <v>88</v>
      </c>
      <c r="K71" s="4" t="s">
        <v>98</v>
      </c>
    </row>
    <row r="72" spans="1:30">
      <c r="H72" s="7" t="s">
        <v>111</v>
      </c>
      <c r="I72" s="1">
        <f>SUMIFS(Generation_1!C:C,Generation_1!$A:$A,$B$69,Generation_1!$B:$B,$H72)-SUMIFS(Generation_2!C:C,Generation_2!$A:$A,$B$69,Generation_2!$B:$B,$H72)</f>
        <v>4.5404885895550251E-7</v>
      </c>
      <c r="J72" s="1">
        <f>SUMIFS(Generation_1!M:M,Generation_1!$A:$A,$B$69,Generation_1!$B:$B,$H72)-SUMIFS(Generation_2!M:M,Generation_2!$A:$A,$B$69,Generation_2!$B:$B,$H72)</f>
        <v>5826.4424708951701</v>
      </c>
      <c r="K72" s="1">
        <f>SUMIFS(Generation_1!W:W,Generation_1!$A:$A,$B$69,Generation_1!$B:$B,$H72)-SUMIFS(Generation_2!W:W,Generation_2!$A:$A,$B$69,Generation_2!$B:$B,$H72)</f>
        <v>4494.5011645721388</v>
      </c>
    </row>
    <row r="73" spans="1:30">
      <c r="H73" s="7" t="s">
        <v>112</v>
      </c>
      <c r="I73" s="1">
        <f>SUMIFS(Generation_1!C:C,Generation_1!$A:$A,$B$69,Generation_1!$B:$B,$H73)-SUMIFS(Generation_2!C:C,Generation_2!$A:$A,$B$69,Generation_2!$B:$B,$H73)</f>
        <v>4.7025327210576506E-2</v>
      </c>
      <c r="J73" s="1">
        <f>SUMIFS(Generation_1!M:M,Generation_1!$A:$A,$B$69,Generation_1!$B:$B,$H73)-SUMIFS(Generation_2!M:M,Generation_2!$A:$A,$B$69,Generation_2!$B:$B,$H73)</f>
        <v>-3532.795176722324</v>
      </c>
      <c r="K73" s="1">
        <f>SUMIFS(Generation_1!W:W,Generation_1!$A:$A,$B$69,Generation_1!$B:$B,$H73)-SUMIFS(Generation_2!W:W,Generation_2!$A:$A,$B$69,Generation_2!$B:$B,$H73)</f>
        <v>-2702.5508695986719</v>
      </c>
    </row>
    <row r="74" spans="1:30">
      <c r="H74" s="7" t="s">
        <v>113</v>
      </c>
      <c r="I74" s="1">
        <f>SUMIFS(Generation_1!C:C,Generation_1!$A:$A,$B$69,Generation_1!$B:$B,$H74)-SUMIFS(Generation_2!C:C,Generation_2!$A:$A,$B$69,Generation_2!$B:$B,$H74)</f>
        <v>3.9378392102662474E-8</v>
      </c>
      <c r="J74" s="1">
        <f>SUMIFS(Generation_1!M:M,Generation_1!$A:$A,$B$69,Generation_1!$B:$B,$H74)-SUMIFS(Generation_2!M:M,Generation_2!$A:$A,$B$69,Generation_2!$B:$B,$H74)</f>
        <v>630.62212586442138</v>
      </c>
      <c r="K74" s="1">
        <f>SUMIFS(Generation_1!W:W,Generation_1!$A:$A,$B$69,Generation_1!$B:$B,$H74)-SUMIFS(Generation_2!W:W,Generation_2!$A:$A,$B$69,Generation_2!$B:$B,$H74)</f>
        <v>7485.4296516863951</v>
      </c>
    </row>
    <row r="75" spans="1:30">
      <c r="H75" s="7" t="s">
        <v>114</v>
      </c>
      <c r="I75" s="1">
        <f>SUMIFS(Generation_1!C:C,Generation_1!$A:$A,$B$69,Generation_1!$B:$B,$H75)-SUMIFS(Generation_2!C:C,Generation_2!$A:$A,$B$69,Generation_2!$B:$B,$H75)</f>
        <v>7.6318755759530177E-8</v>
      </c>
      <c r="J75" s="1">
        <f>SUMIFS(Generation_1!M:M,Generation_1!$A:$A,$B$69,Generation_1!$B:$B,$H75)-SUMIFS(Generation_2!M:M,Generation_2!$A:$A,$B$69,Generation_2!$B:$B,$H75)</f>
        <v>124.27642530147099</v>
      </c>
      <c r="K75" s="1">
        <f>SUMIFS(Generation_1!W:W,Generation_1!$A:$A,$B$69,Generation_1!$B:$B,$H75)-SUMIFS(Generation_2!W:W,Generation_2!$A:$A,$B$69,Generation_2!$B:$B,$H75)</f>
        <v>22032.23828703149</v>
      </c>
    </row>
    <row r="76" spans="1:30">
      <c r="H76" s="7" t="s">
        <v>115</v>
      </c>
      <c r="I76" s="1">
        <f>SUMIFS(Generation_1!C:C,Generation_1!$A:$A,$B$69,Generation_1!$B:$B,$H76)-SUMIFS(Generation_2!C:C,Generation_2!$A:$A,$B$69,Generation_2!$B:$B,$H76)</f>
        <v>1.3032331480644643E-7</v>
      </c>
      <c r="J76" s="1">
        <f>SUMIFS(Generation_1!M:M,Generation_1!$A:$A,$B$69,Generation_1!$B:$B,$H76)-SUMIFS(Generation_2!M:M,Generation_2!$A:$A,$B$69,Generation_2!$B:$B,$H76)</f>
        <v>-798.10710415689573</v>
      </c>
      <c r="K76" s="1">
        <f>SUMIFS(Generation_1!W:W,Generation_1!$A:$A,$B$69,Generation_1!$B:$B,$H76)-SUMIFS(Generation_2!W:W,Generation_2!$A:$A,$B$69,Generation_2!$B:$B,$H76)</f>
        <v>-1388.8424247841704</v>
      </c>
    </row>
    <row r="77" spans="1:30">
      <c r="H77" s="7" t="s">
        <v>116</v>
      </c>
      <c r="I77" s="1">
        <f>SUMIFS(Generation_1!C:C,Generation_1!$A:$A,$B$69,Generation_1!$B:$B,$H77)-SUMIFS(Generation_2!C:C,Generation_2!$A:$A,$B$69,Generation_2!$B:$B,$H77)</f>
        <v>0.28751033645161783</v>
      </c>
      <c r="J77" s="1">
        <f>SUMIFS(Generation_1!M:M,Generation_1!$A:$A,$B$69,Generation_1!$B:$B,$H77)-SUMIFS(Generation_2!M:M,Generation_2!$A:$A,$B$69,Generation_2!$B:$B,$H77)</f>
        <v>764.31007026842281</v>
      </c>
      <c r="K77" s="1">
        <f>SUMIFS(Generation_1!W:W,Generation_1!$A:$A,$B$69,Generation_1!$B:$B,$H77)-SUMIFS(Generation_2!W:W,Generation_2!$A:$A,$B$69,Generation_2!$B:$B,$H77)</f>
        <v>-7380.0617179371111</v>
      </c>
    </row>
    <row r="78" spans="1:30">
      <c r="H78" s="7" t="s">
        <v>117</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118</v>
      </c>
      <c r="I79" s="1">
        <f>SUMIFS(Generation_1!C:C,Generation_1!$A:$A,$B$69,Generation_1!$B:$B,$H79)-SUMIFS(Generation_2!C:C,Generation_2!$A:$A,$B$69,Generation_2!$B:$B,$H79)</f>
        <v>3.0388400773517787E-7</v>
      </c>
      <c r="J79" s="1">
        <f>SUMIFS(Generation_1!M:M,Generation_1!$A:$A,$B$69,Generation_1!$B:$B,$H79)-SUMIFS(Generation_2!M:M,Generation_2!$A:$A,$B$69,Generation_2!$B:$B,$H79)</f>
        <v>-1405.3631755958268</v>
      </c>
      <c r="K79" s="1">
        <f>SUMIFS(Generation_1!W:W,Generation_1!$A:$A,$B$69,Generation_1!$B:$B,$H79)-SUMIFS(Generation_2!W:W,Generation_2!$A:$A,$B$69,Generation_2!$B:$B,$H79)</f>
        <v>-13242.032765677621</v>
      </c>
    </row>
    <row r="80" spans="1:30">
      <c r="H80" s="7" t="s">
        <v>119</v>
      </c>
      <c r="I80" s="1">
        <f>SUMIFS(Generation_1!C:C,Generation_1!$A:$A,$B$69,Generation_1!$B:$B,$H80)-SUMIFS(Generation_2!C:C,Generation_2!$A:$A,$B$69,Generation_2!$B:$B,$H80)</f>
        <v>0</v>
      </c>
      <c r="J80" s="1">
        <f>SUMIFS(Generation_1!M:M,Generation_1!$A:$A,$B$69,Generation_1!$B:$B,$H80)-SUMIFS(Generation_2!M:M,Generation_2!$A:$A,$B$69,Generation_2!$B:$B,$H80)</f>
        <v>-1642.2826087246831</v>
      </c>
      <c r="K80" s="1">
        <f>SUMIFS(Generation_1!W:W,Generation_1!$A:$A,$B$69,Generation_1!$B:$B,$H80)-SUMIFS(Generation_2!W:W,Generation_2!$A:$A,$B$69,Generation_2!$B:$B,$H80)</f>
        <v>-21107.305224384458</v>
      </c>
    </row>
    <row r="81" spans="1:30">
      <c r="H81" s="7" t="s">
        <v>120</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273</v>
      </c>
    </row>
    <row r="83" spans="1:30">
      <c r="H83" s="7" t="s">
        <v>124</v>
      </c>
      <c r="I83" s="1">
        <f>-(SUMIFS(Generation_1!C:C,Generation_1!$A:$A,$B$69,Generation_1!$B:$B,$H83)-SUMIFS(Generation_2!C:C,Generation_2!$A:$A,$B$69,Generation_2!$B:$B,$H83))</f>
        <v>0.35592581017948532</v>
      </c>
      <c r="J83" s="1">
        <f>-(SUMIFS(Generation_1!M:M,Generation_1!$A:$A,$B$69,Generation_1!$B:$B,$H83)-SUMIFS(Generation_2!M:M,Generation_2!$A:$A,$B$69,Generation_2!$B:$B,$H83))</f>
        <v>212.38137075471786</v>
      </c>
      <c r="K83" s="1">
        <f>-(SUMIFS(Generation_1!W:W,Generation_1!$A:$A,$B$69,Generation_1!$B:$B,$H83)-SUMIFS(Generation_2!W:W,Generation_2!$A:$A,$B$69,Generation_2!$B:$B,$H83))</f>
        <v>-10649.914921996753</v>
      </c>
    </row>
    <row r="84" spans="1:30">
      <c r="H84" s="7" t="s">
        <v>125</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122</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74</v>
      </c>
      <c r="B91" s="20" t="s">
        <v>75</v>
      </c>
    </row>
    <row r="93" spans="1:30">
      <c r="H93" s="81" t="s">
        <v>110</v>
      </c>
      <c r="I93" s="4" t="s">
        <v>78</v>
      </c>
      <c r="J93" s="4" t="s">
        <v>79</v>
      </c>
      <c r="K93" s="4" t="s">
        <v>80</v>
      </c>
      <c r="L93" s="4" t="s">
        <v>81</v>
      </c>
      <c r="M93" s="4" t="s">
        <v>82</v>
      </c>
      <c r="N93" s="4" t="s">
        <v>83</v>
      </c>
      <c r="O93" s="4" t="s">
        <v>84</v>
      </c>
      <c r="P93" s="4" t="s">
        <v>85</v>
      </c>
      <c r="Q93" s="4" t="s">
        <v>86</v>
      </c>
      <c r="R93" s="4" t="s">
        <v>87</v>
      </c>
      <c r="S93" s="4" t="s">
        <v>88</v>
      </c>
      <c r="T93" s="4" t="s">
        <v>89</v>
      </c>
      <c r="U93" s="4" t="s">
        <v>90</v>
      </c>
      <c r="V93" s="4" t="s">
        <v>91</v>
      </c>
      <c r="W93" s="4" t="s">
        <v>92</v>
      </c>
      <c r="X93" s="4" t="s">
        <v>93</v>
      </c>
      <c r="Y93" s="4" t="s">
        <v>94</v>
      </c>
      <c r="Z93" s="4" t="s">
        <v>95</v>
      </c>
      <c r="AA93" s="4" t="s">
        <v>96</v>
      </c>
      <c r="AB93" s="4" t="s">
        <v>97</v>
      </c>
      <c r="AC93" s="4" t="s">
        <v>98</v>
      </c>
    </row>
    <row r="94" spans="1:30">
      <c r="H94" s="69" t="s">
        <v>127</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166.15469096999993</v>
      </c>
      <c r="S94" s="1">
        <f>SUMIFS(StorageCapacity_1!M:M,StorageCapacity_1!$A:$A,$B$91,StorageCapacity_1!$B:$B,$H94) - SUMIFS(StorageCapacity_2!M:M,StorageCapacity_2!$A:$A,$B$91,StorageCapacity_2!$B:$B,$H94)</f>
        <v>-33.440900760000204</v>
      </c>
      <c r="T94" s="1">
        <f>SUMIFS(StorageCapacity_1!N:N,StorageCapacity_1!$A:$A,$B$91,StorageCapacity_1!$B:$B,$H94) - SUMIFS(StorageCapacity_2!N:N,StorageCapacity_2!$A:$A,$B$91,StorageCapacity_2!$B:$B,$H94)</f>
        <v>-33.440900760000204</v>
      </c>
      <c r="U94" s="1">
        <f>SUMIFS(StorageCapacity_1!O:O,StorageCapacity_1!$A:$A,$B$91,StorageCapacity_1!$B:$B,$H94) - SUMIFS(StorageCapacity_2!O:O,StorageCapacity_2!$A:$A,$B$91,StorageCapacity_2!$B:$B,$H94)</f>
        <v>439.32706948999999</v>
      </c>
      <c r="V94" s="1">
        <f>SUMIFS(StorageCapacity_1!P:P,StorageCapacity_1!$A:$A,$B$91,StorageCapacity_1!$B:$B,$H94) - SUMIFS(StorageCapacity_2!P:P,StorageCapacity_2!$A:$A,$B$91,StorageCapacity_2!$B:$B,$H94)</f>
        <v>683.24660340999981</v>
      </c>
      <c r="W94" s="1">
        <f>SUMIFS(StorageCapacity_1!Q:Q,StorageCapacity_1!$A:$A,$B$91,StorageCapacity_1!$B:$B,$H94) - SUMIFS(StorageCapacity_2!Q:Q,StorageCapacity_2!$A:$A,$B$91,StorageCapacity_2!$B:$B,$H94)</f>
        <v>-376.33660917999941</v>
      </c>
      <c r="X94" s="1">
        <f>SUMIFS(StorageCapacity_1!R:R,StorageCapacity_1!$A:$A,$B$91,StorageCapacity_1!$B:$B,$H94) - SUMIFS(StorageCapacity_2!R:R,StorageCapacity_2!$A:$A,$B$91,StorageCapacity_2!$B:$B,$H94)</f>
        <v>82.378558090000297</v>
      </c>
      <c r="Y94" s="1">
        <f>SUMIFS(StorageCapacity_1!S:S,StorageCapacity_1!$A:$A,$B$91,StorageCapacity_1!$B:$B,$H94) - SUMIFS(StorageCapacity_2!S:S,StorageCapacity_2!$A:$A,$B$91,StorageCapacity_2!$B:$B,$H94)</f>
        <v>82.378558089999842</v>
      </c>
      <c r="Z94" s="1">
        <f>SUMIFS(StorageCapacity_1!T:T,StorageCapacity_1!$A:$A,$B$91,StorageCapacity_1!$B:$B,$H94) - SUMIFS(StorageCapacity_2!T:T,StorageCapacity_2!$A:$A,$B$91,StorageCapacity_2!$B:$B,$H94)</f>
        <v>-1429.1590372799997</v>
      </c>
      <c r="AA94" s="1">
        <f>SUMIFS(StorageCapacity_1!U:U,StorageCapacity_1!$A:$A,$B$91,StorageCapacity_1!$B:$B,$H94) - SUMIFS(StorageCapacity_2!U:U,StorageCapacity_2!$A:$A,$B$91,StorageCapacity_2!$B:$B,$H94)</f>
        <v>-1429.1590372800001</v>
      </c>
      <c r="AB94" s="1">
        <f>SUMIFS(StorageCapacity_1!V:V,StorageCapacity_1!$A:$A,$B$91,StorageCapacity_1!$B:$B,$H94) - SUMIFS(StorageCapacity_2!V:V,StorageCapacity_2!$A:$A,$B$91,StorageCapacity_2!$B:$B,$H94)</f>
        <v>-1429.1590372799997</v>
      </c>
      <c r="AC94" s="1">
        <f>SUMIFS(StorageCapacity_1!W:W,StorageCapacity_1!$A:$A,$B$91,StorageCapacity_1!$B:$B,$H94) - SUMIFS(StorageCapacity_2!W:W,StorageCapacity_2!$A:$A,$B$91,StorageCapacity_2!$B:$B,$H94)</f>
        <v>-3857.1483238000001</v>
      </c>
    </row>
    <row r="95" spans="1:30">
      <c r="H95" s="69" t="s">
        <v>128</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0</v>
      </c>
      <c r="P95" s="1">
        <f>SUMIFS(StorageCapacity_1!J:J,StorageCapacity_1!$A:$A,$B$91,StorageCapacity_1!$B:$B,$H95) - SUMIFS(StorageCapacity_2!J:J,StorageCapacity_2!$A:$A,$B$91,StorageCapacity_2!$B:$B,$H95)</f>
        <v>1016.2419124999999</v>
      </c>
      <c r="Q95" s="1">
        <f>SUMIFS(StorageCapacity_1!K:K,StorageCapacity_1!$A:$A,$B$91,StorageCapacity_1!$B:$B,$H95) - SUMIFS(StorageCapacity_2!K:K,StorageCapacity_2!$A:$A,$B$91,StorageCapacity_2!$B:$B,$H95)</f>
        <v>1082.8194550000001</v>
      </c>
      <c r="R95" s="1">
        <f>SUMIFS(StorageCapacity_1!L:L,StorageCapacity_1!$A:$A,$B$91,StorageCapacity_1!$B:$B,$H95) - SUMIFS(StorageCapacity_2!L:L,StorageCapacity_2!$A:$A,$B$91,StorageCapacity_2!$B:$B,$H95)</f>
        <v>1082.8194550000001</v>
      </c>
      <c r="S95" s="1">
        <f>SUMIFS(StorageCapacity_1!M:M,StorageCapacity_1!$A:$A,$B$91,StorageCapacity_1!$B:$B,$H95) - SUMIFS(StorageCapacity_2!M:M,StorageCapacity_2!$A:$A,$B$91,StorageCapacity_2!$B:$B,$H95)</f>
        <v>1316.6722207400003</v>
      </c>
      <c r="T95" s="1">
        <f>SUMIFS(StorageCapacity_1!N:N,StorageCapacity_1!$A:$A,$B$91,StorageCapacity_1!$B:$B,$H95) - SUMIFS(StorageCapacity_2!N:N,StorageCapacity_2!$A:$A,$B$91,StorageCapacity_2!$B:$B,$H95)</f>
        <v>1712.1202544500002</v>
      </c>
      <c r="U95" s="1">
        <f>SUMIFS(StorageCapacity_1!O:O,StorageCapacity_1!$A:$A,$B$91,StorageCapacity_1!$B:$B,$H95) - SUMIFS(StorageCapacity_2!O:O,StorageCapacity_2!$A:$A,$B$91,StorageCapacity_2!$B:$B,$H95)</f>
        <v>1607.3119370199997</v>
      </c>
      <c r="V95" s="1">
        <f>SUMIFS(StorageCapacity_1!P:P,StorageCapacity_1!$A:$A,$B$91,StorageCapacity_1!$B:$B,$H95) - SUMIFS(StorageCapacity_2!P:P,StorageCapacity_2!$A:$A,$B$91,StorageCapacity_2!$B:$B,$H95)</f>
        <v>664.38989993000041</v>
      </c>
      <c r="W95" s="1">
        <f>SUMIFS(StorageCapacity_1!Q:Q,StorageCapacity_1!$A:$A,$B$91,StorageCapacity_1!$B:$B,$H95) - SUMIFS(StorageCapacity_2!Q:Q,StorageCapacity_2!$A:$A,$B$91,StorageCapacity_2!$B:$B,$H95)</f>
        <v>1021.4994986399997</v>
      </c>
      <c r="X95" s="1">
        <f>SUMIFS(StorageCapacity_1!R:R,StorageCapacity_1!$A:$A,$B$91,StorageCapacity_1!$B:$B,$H95) - SUMIFS(StorageCapacity_2!R:R,StorageCapacity_2!$A:$A,$B$91,StorageCapacity_2!$B:$B,$H95)</f>
        <v>1168.0436413500001</v>
      </c>
      <c r="Y95" s="1">
        <f>SUMIFS(StorageCapacity_1!S:S,StorageCapacity_1!$A:$A,$B$91,StorageCapacity_1!$B:$B,$H95) - SUMIFS(StorageCapacity_2!S:S,StorageCapacity_2!$A:$A,$B$91,StorageCapacity_2!$B:$B,$H95)</f>
        <v>806.28536256000007</v>
      </c>
      <c r="Z95" s="1">
        <f>SUMIFS(StorageCapacity_1!T:T,StorageCapacity_1!$A:$A,$B$91,StorageCapacity_1!$B:$B,$H95) - SUMIFS(StorageCapacity_2!T:T,StorageCapacity_2!$A:$A,$B$91,StorageCapacity_2!$B:$B,$H95)</f>
        <v>402.42947892000029</v>
      </c>
      <c r="AA95" s="1">
        <f>SUMIFS(StorageCapacity_1!U:U,StorageCapacity_1!$A:$A,$B$91,StorageCapacity_1!$B:$B,$H95) - SUMIFS(StorageCapacity_2!U:U,StorageCapacity_2!$A:$A,$B$91,StorageCapacity_2!$B:$B,$H95)</f>
        <v>402.42947892000029</v>
      </c>
      <c r="AB95" s="1">
        <f>SUMIFS(StorageCapacity_1!V:V,StorageCapacity_1!$A:$A,$B$91,StorageCapacity_1!$B:$B,$H95) - SUMIFS(StorageCapacity_2!V:V,StorageCapacity_2!$A:$A,$B$91,StorageCapacity_2!$B:$B,$H95)</f>
        <v>308.70412314000077</v>
      </c>
      <c r="AC95" s="1">
        <f>SUMIFS(StorageCapacity_1!W:W,StorageCapacity_1!$A:$A,$B$91,StorageCapacity_1!$B:$B,$H95) - SUMIFS(StorageCapacity_2!W:W,StorageCapacity_2!$A:$A,$B$91,StorageCapacity_2!$B:$B,$H95)</f>
        <v>308.70412314000077</v>
      </c>
    </row>
    <row r="96" spans="1:30">
      <c r="H96" s="69" t="s">
        <v>129</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25.013243899999907</v>
      </c>
      <c r="W96" s="1">
        <f>SUMIFS(StorageCapacity_1!Q:Q,StorageCapacity_1!$A:$A,$B$91,StorageCapacity_1!$B:$B,$H96) - SUMIFS(StorageCapacity_2!Q:Q,StorageCapacity_2!$A:$A,$B$91,StorageCapacity_2!$B:$B,$H96)</f>
        <v>25.013243899999907</v>
      </c>
      <c r="X96" s="1">
        <f>SUMIFS(StorageCapacity_1!R:R,StorageCapacity_1!$A:$A,$B$91,StorageCapacity_1!$B:$B,$H96) - SUMIFS(StorageCapacity_2!R:R,StorageCapacity_2!$A:$A,$B$91,StorageCapacity_2!$B:$B,$H96)</f>
        <v>25.013243899999907</v>
      </c>
      <c r="Y96" s="1">
        <f>SUMIFS(StorageCapacity_1!S:S,StorageCapacity_1!$A:$A,$B$91,StorageCapacity_1!$B:$B,$H96) - SUMIFS(StorageCapacity_2!S:S,StorageCapacity_2!$A:$A,$B$91,StorageCapacity_2!$B:$B,$H96)</f>
        <v>62.497832659999858</v>
      </c>
      <c r="Z96" s="1">
        <f>SUMIFS(StorageCapacity_1!T:T,StorageCapacity_1!$A:$A,$B$91,StorageCapacity_1!$B:$B,$H96) - SUMIFS(StorageCapacity_2!T:T,StorageCapacity_2!$A:$A,$B$91,StorageCapacity_2!$B:$B,$H96)</f>
        <v>-70.178789529999904</v>
      </c>
      <c r="AA96" s="1">
        <f>SUMIFS(StorageCapacity_1!U:U,StorageCapacity_1!$A:$A,$B$91,StorageCapacity_1!$B:$B,$H96) - SUMIFS(StorageCapacity_2!U:U,StorageCapacity_2!$A:$A,$B$91,StorageCapacity_2!$B:$B,$H96)</f>
        <v>20.852685800000017</v>
      </c>
      <c r="AB96" s="1">
        <f>SUMIFS(StorageCapacity_1!V:V,StorageCapacity_1!$A:$A,$B$91,StorageCapacity_1!$B:$B,$H96) - SUMIFS(StorageCapacity_2!V:V,StorageCapacity_2!$A:$A,$B$91,StorageCapacity_2!$B:$B,$H96)</f>
        <v>20.852685800000017</v>
      </c>
      <c r="AC96" s="1">
        <f>SUMIFS(StorageCapacity_1!W:W,StorageCapacity_1!$A:$A,$B$91,StorageCapacity_1!$B:$B,$H96) - SUMIFS(StorageCapacity_2!W:W,StorageCapacity_2!$A:$A,$B$91,StorageCapacity_2!$B:$B,$H96)</f>
        <v>232.88968397999997</v>
      </c>
    </row>
    <row r="97" spans="1:30">
      <c r="H97" s="69" t="s">
        <v>117</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74</v>
      </c>
      <c r="B107" s="20" t="s">
        <v>75</v>
      </c>
    </row>
    <row r="109" spans="1:30">
      <c r="H109" s="81" t="s">
        <v>123</v>
      </c>
      <c r="I109" s="4" t="s">
        <v>78</v>
      </c>
      <c r="J109" s="4" t="s">
        <v>79</v>
      </c>
      <c r="K109" s="4" t="s">
        <v>80</v>
      </c>
      <c r="L109" s="4" t="s">
        <v>81</v>
      </c>
      <c r="M109" s="4" t="s">
        <v>82</v>
      </c>
      <c r="N109" s="4" t="s">
        <v>83</v>
      </c>
      <c r="O109" s="4" t="s">
        <v>84</v>
      </c>
      <c r="P109" s="4" t="s">
        <v>85</v>
      </c>
      <c r="Q109" s="4" t="s">
        <v>86</v>
      </c>
      <c r="R109" s="4" t="s">
        <v>87</v>
      </c>
      <c r="S109" s="4" t="s">
        <v>88</v>
      </c>
      <c r="T109" s="4" t="s">
        <v>89</v>
      </c>
      <c r="U109" s="4" t="s">
        <v>90</v>
      </c>
      <c r="V109" s="4" t="s">
        <v>91</v>
      </c>
      <c r="W109" s="4" t="s">
        <v>92</v>
      </c>
      <c r="X109" s="4" t="s">
        <v>93</v>
      </c>
      <c r="Y109" s="4" t="s">
        <v>94</v>
      </c>
      <c r="Z109" s="4" t="s">
        <v>95</v>
      </c>
      <c r="AA109" s="4" t="s">
        <v>96</v>
      </c>
      <c r="AB109" s="4" t="s">
        <v>97</v>
      </c>
      <c r="AC109" s="4" t="s">
        <v>98</v>
      </c>
    </row>
    <row r="110" spans="1:30">
      <c r="H110" s="25" t="s">
        <v>127</v>
      </c>
      <c r="I110" s="1">
        <f>SUMIFS(StorageGeneration_1!C:C,StorageGeneration_1!$A:$A,$B$107,StorageGeneration_1!$B:$B,$H110) - SUMIFS(StorageGeneration_2!C:C,StorageGeneration_2!$A:$A,$B$107,StorageGeneration_2!$B:$B,$H110)</f>
        <v>0.28751032196294091</v>
      </c>
      <c r="J110" s="1">
        <f>SUMIFS(StorageGeneration_1!D:D,StorageGeneration_1!$A:$A,$B$107,StorageGeneration_1!$B:$B,$H110) - SUMIFS(StorageGeneration_2!D:D,StorageGeneration_2!$A:$A,$B$107,StorageGeneration_2!$B:$B,$H110)</f>
        <v>1.5696969315419835</v>
      </c>
      <c r="K110" s="1">
        <f>SUMIFS(StorageGeneration_1!E:E,StorageGeneration_1!$A:$A,$B$107,StorageGeneration_1!$B:$B,$H110) - SUMIFS(StorageGeneration_2!E:E,StorageGeneration_2!$A:$A,$B$107,StorageGeneration_2!$B:$B,$H110)</f>
        <v>1.791728249208802</v>
      </c>
      <c r="L110" s="1">
        <f>SUMIFS(StorageGeneration_1!F:F,StorageGeneration_1!$A:$A,$B$107,StorageGeneration_1!$B:$B,$H110) - SUMIFS(StorageGeneration_2!F:F,StorageGeneration_2!$A:$A,$B$107,StorageGeneration_2!$B:$B,$H110)</f>
        <v>9.9305479864455606</v>
      </c>
      <c r="M110" s="1">
        <f>SUMIFS(StorageGeneration_1!G:G,StorageGeneration_1!$A:$A,$B$107,StorageGeneration_1!$B:$B,$H110) - SUMIFS(StorageGeneration_2!G:G,StorageGeneration_2!$A:$A,$B$107,StorageGeneration_2!$B:$B,$H110)</f>
        <v>-17.323866070456461</v>
      </c>
      <c r="N110" s="1">
        <f>SUMIFS(StorageGeneration_1!H:H,StorageGeneration_1!$A:$A,$B$107,StorageGeneration_1!$B:$B,$H110) - SUMIFS(StorageGeneration_2!H:H,StorageGeneration_2!$A:$A,$B$107,StorageGeneration_2!$B:$B,$H110)</f>
        <v>-46.10671743528286</v>
      </c>
      <c r="O110" s="1">
        <f>SUMIFS(StorageGeneration_1!I:I,StorageGeneration_1!$A:$A,$B$107,StorageGeneration_1!$B:$B,$H110) - SUMIFS(StorageGeneration_2!I:I,StorageGeneration_2!$A:$A,$B$107,StorageGeneration_2!$B:$B,$H110)</f>
        <v>18.325453922127394</v>
      </c>
      <c r="P110" s="1">
        <f>SUMIFS(StorageGeneration_1!J:J,StorageGeneration_1!$A:$A,$B$107,StorageGeneration_1!$B:$B,$H110) - SUMIFS(StorageGeneration_2!J:J,StorageGeneration_2!$A:$A,$B$107,StorageGeneration_2!$B:$B,$H110)</f>
        <v>-35.321023055921273</v>
      </c>
      <c r="Q110" s="1">
        <f>SUMIFS(StorageGeneration_1!K:K,StorageGeneration_1!$A:$A,$B$107,StorageGeneration_1!$B:$B,$H110) - SUMIFS(StorageGeneration_2!K:K,StorageGeneration_2!$A:$A,$B$107,StorageGeneration_2!$B:$B,$H110)</f>
        <v>14.016939125381555</v>
      </c>
      <c r="R110" s="1">
        <f>SUMIFS(StorageGeneration_1!L:L,StorageGeneration_1!$A:$A,$B$107,StorageGeneration_1!$B:$B,$H110) - SUMIFS(StorageGeneration_2!L:L,StorageGeneration_2!$A:$A,$B$107,StorageGeneration_2!$B:$B,$H110)</f>
        <v>97.776743714108761</v>
      </c>
      <c r="S110" s="1">
        <f>SUMIFS(StorageGeneration_1!M:M,StorageGeneration_1!$A:$A,$B$107,StorageGeneration_1!$B:$B,$H110) - SUMIFS(StorageGeneration_2!M:M,StorageGeneration_2!$A:$A,$B$107,StorageGeneration_2!$B:$B,$H110)</f>
        <v>-15.295247131060705</v>
      </c>
      <c r="T110" s="1">
        <f>SUMIFS(StorageGeneration_1!N:N,StorageGeneration_1!$A:$A,$B$107,StorageGeneration_1!$B:$B,$H110) - SUMIFS(StorageGeneration_2!N:N,StorageGeneration_2!$A:$A,$B$107,StorageGeneration_2!$B:$B,$H110)</f>
        <v>-50.024978554700169</v>
      </c>
      <c r="U110" s="1">
        <f>SUMIFS(StorageGeneration_1!O:O,StorageGeneration_1!$A:$A,$B$107,StorageGeneration_1!$B:$B,$H110) - SUMIFS(StorageGeneration_2!O:O,StorageGeneration_2!$A:$A,$B$107,StorageGeneration_2!$B:$B,$H110)</f>
        <v>133.78102474415721</v>
      </c>
      <c r="V110" s="1">
        <f>SUMIFS(StorageGeneration_1!P:P,StorageGeneration_1!$A:$A,$B$107,StorageGeneration_1!$B:$B,$H110) - SUMIFS(StorageGeneration_2!P:P,StorageGeneration_2!$A:$A,$B$107,StorageGeneration_2!$B:$B,$H110)</f>
        <v>214.74610525585013</v>
      </c>
      <c r="W110" s="1">
        <f>SUMIFS(StorageGeneration_1!Q:Q,StorageGeneration_1!$A:$A,$B$107,StorageGeneration_1!$B:$B,$H110) - SUMIFS(StorageGeneration_2!Q:Q,StorageGeneration_2!$A:$A,$B$107,StorageGeneration_2!$B:$B,$H110)</f>
        <v>-326.61018162732626</v>
      </c>
      <c r="X110" s="1">
        <f>SUMIFS(StorageGeneration_1!R:R,StorageGeneration_1!$A:$A,$B$107,StorageGeneration_1!$B:$B,$H110) - SUMIFS(StorageGeneration_2!R:R,StorageGeneration_2!$A:$A,$B$107,StorageGeneration_2!$B:$B,$H110)</f>
        <v>-125.05242533191358</v>
      </c>
      <c r="Y110" s="1">
        <f>SUMIFS(StorageGeneration_1!S:S,StorageGeneration_1!$A:$A,$B$107,StorageGeneration_1!$B:$B,$H110) - SUMIFS(StorageGeneration_2!S:S,StorageGeneration_2!$A:$A,$B$107,StorageGeneration_2!$B:$B,$H110)</f>
        <v>-240.94337561755628</v>
      </c>
      <c r="Z110" s="1">
        <f>SUMIFS(StorageGeneration_1!T:T,StorageGeneration_1!$A:$A,$B$107,StorageGeneration_1!$B:$B,$H110) - SUMIFS(StorageGeneration_2!T:T,StorageGeneration_2!$A:$A,$B$107,StorageGeneration_2!$B:$B,$H110)</f>
        <v>-1050.8825640815044</v>
      </c>
      <c r="AA110" s="1">
        <f>SUMIFS(StorageGeneration_1!U:U,StorageGeneration_1!$A:$A,$B$107,StorageGeneration_1!$B:$B,$H110) - SUMIFS(StorageGeneration_2!U:U,StorageGeneration_2!$A:$A,$B$107,StorageGeneration_2!$B:$B,$H110)</f>
        <v>-1170.6038460110994</v>
      </c>
      <c r="AB110" s="1">
        <f>SUMIFS(StorageGeneration_1!V:V,StorageGeneration_1!$A:$A,$B$107,StorageGeneration_1!$B:$B,$H110) - SUMIFS(StorageGeneration_2!V:V,StorageGeneration_2!$A:$A,$B$107,StorageGeneration_2!$B:$B,$H110)</f>
        <v>-1157.1712678983351</v>
      </c>
      <c r="AC110" s="1">
        <f>SUMIFS(StorageGeneration_1!W:W,StorageGeneration_1!$A:$A,$B$107,StorageGeneration_1!$B:$B,$H110) - SUMIFS(StorageGeneration_2!W:W,StorageGeneration_2!$A:$A,$B$107,StorageGeneration_2!$B:$B,$H110)</f>
        <v>-2376.5963804386565</v>
      </c>
    </row>
    <row r="111" spans="1:30">
      <c r="H111" s="25" t="s">
        <v>128</v>
      </c>
      <c r="I111" s="1">
        <f>SUMIFS(StorageGeneration_1!C:C,StorageGeneration_1!$A:$A,$B$107,StorageGeneration_1!$B:$B,$H111) - SUMIFS(StorageGeneration_2!C:C,StorageGeneration_2!$A:$A,$B$107,StorageGeneration_2!$B:$B,$H111)</f>
        <v>1.448871422837783E-8</v>
      </c>
      <c r="J111" s="1">
        <f>SUMIFS(StorageGeneration_1!D:D,StorageGeneration_1!$A:$A,$B$107,StorageGeneration_1!$B:$B,$H111) - SUMIFS(StorageGeneration_2!D:D,StorageGeneration_2!$A:$A,$B$107,StorageGeneration_2!$B:$B,$H111)</f>
        <v>-2.2286571467606677</v>
      </c>
      <c r="K111" s="1">
        <f>SUMIFS(StorageGeneration_1!E:E,StorageGeneration_1!$A:$A,$B$107,StorageGeneration_1!$B:$B,$H111) - SUMIFS(StorageGeneration_2!E:E,StorageGeneration_2!$A:$A,$B$107,StorageGeneration_2!$B:$B,$H111)</f>
        <v>5.8339825745425884</v>
      </c>
      <c r="L111" s="1">
        <f>SUMIFS(StorageGeneration_1!F:F,StorageGeneration_1!$A:$A,$B$107,StorageGeneration_1!$B:$B,$H111) - SUMIFS(StorageGeneration_2!F:F,StorageGeneration_2!$A:$A,$B$107,StorageGeneration_2!$B:$B,$H111)</f>
        <v>-30.526960798277912</v>
      </c>
      <c r="M111" s="1">
        <f>SUMIFS(StorageGeneration_1!G:G,StorageGeneration_1!$A:$A,$B$107,StorageGeneration_1!$B:$B,$H111) - SUMIFS(StorageGeneration_2!G:G,StorageGeneration_2!$A:$A,$B$107,StorageGeneration_2!$B:$B,$H111)</f>
        <v>7.1053227315200118</v>
      </c>
      <c r="N111" s="1">
        <f>SUMIFS(StorageGeneration_1!H:H,StorageGeneration_1!$A:$A,$B$107,StorageGeneration_1!$B:$B,$H111) - SUMIFS(StorageGeneration_2!H:H,StorageGeneration_2!$A:$A,$B$107,StorageGeneration_2!$B:$B,$H111)</f>
        <v>-16.106795199973071</v>
      </c>
      <c r="O111" s="1">
        <f>SUMIFS(StorageGeneration_1!I:I,StorageGeneration_1!$A:$A,$B$107,StorageGeneration_1!$B:$B,$H111) - SUMIFS(StorageGeneration_2!I:I,StorageGeneration_2!$A:$A,$B$107,StorageGeneration_2!$B:$B,$H111)</f>
        <v>-144.32203736565535</v>
      </c>
      <c r="P111" s="1">
        <f>SUMIFS(StorageGeneration_1!J:J,StorageGeneration_1!$A:$A,$B$107,StorageGeneration_1!$B:$B,$H111) - SUMIFS(StorageGeneration_2!J:J,StorageGeneration_2!$A:$A,$B$107,StorageGeneration_2!$B:$B,$H111)</f>
        <v>585.20475808875972</v>
      </c>
      <c r="Q111" s="1">
        <f>SUMIFS(StorageGeneration_1!K:K,StorageGeneration_1!$A:$A,$B$107,StorageGeneration_1!$B:$B,$H111) - SUMIFS(StorageGeneration_2!K:K,StorageGeneration_2!$A:$A,$B$107,StorageGeneration_2!$B:$B,$H111)</f>
        <v>900.30137008353779</v>
      </c>
      <c r="R111" s="1">
        <f>SUMIFS(StorageGeneration_1!L:L,StorageGeneration_1!$A:$A,$B$107,StorageGeneration_1!$B:$B,$H111) - SUMIFS(StorageGeneration_2!L:L,StorageGeneration_2!$A:$A,$B$107,StorageGeneration_2!$B:$B,$H111)</f>
        <v>1009.4589594196988</v>
      </c>
      <c r="S111" s="1">
        <f>SUMIFS(StorageGeneration_1!M:M,StorageGeneration_1!$A:$A,$B$107,StorageGeneration_1!$B:$B,$H111) - SUMIFS(StorageGeneration_2!M:M,StorageGeneration_2!$A:$A,$B$107,StorageGeneration_2!$B:$B,$H111)</f>
        <v>1536.7194849008649</v>
      </c>
      <c r="T111" s="1">
        <f>SUMIFS(StorageGeneration_1!N:N,StorageGeneration_1!$A:$A,$B$107,StorageGeneration_1!$B:$B,$H111) - SUMIFS(StorageGeneration_2!N:N,StorageGeneration_2!$A:$A,$B$107,StorageGeneration_2!$B:$B,$H111)</f>
        <v>2239.1249822812338</v>
      </c>
      <c r="U111" s="1">
        <f>SUMIFS(StorageGeneration_1!O:O,StorageGeneration_1!$A:$A,$B$107,StorageGeneration_1!$B:$B,$H111) - SUMIFS(StorageGeneration_2!O:O,StorageGeneration_2!$A:$A,$B$107,StorageGeneration_2!$B:$B,$H111)</f>
        <v>1779.6539586190784</v>
      </c>
      <c r="V111" s="1">
        <f>SUMIFS(StorageGeneration_1!P:P,StorageGeneration_1!$A:$A,$B$107,StorageGeneration_1!$B:$B,$H111) - SUMIFS(StorageGeneration_2!P:P,StorageGeneration_2!$A:$A,$B$107,StorageGeneration_2!$B:$B,$H111)</f>
        <v>878.20493244058662</v>
      </c>
      <c r="W111" s="1">
        <f>SUMIFS(StorageGeneration_1!Q:Q,StorageGeneration_1!$A:$A,$B$107,StorageGeneration_1!$B:$B,$H111) - SUMIFS(StorageGeneration_2!Q:Q,StorageGeneration_2!$A:$A,$B$107,StorageGeneration_2!$B:$B,$H111)</f>
        <v>-580.50569478114267</v>
      </c>
      <c r="X111" s="1">
        <f>SUMIFS(StorageGeneration_1!R:R,StorageGeneration_1!$A:$A,$B$107,StorageGeneration_1!$B:$B,$H111) - SUMIFS(StorageGeneration_2!R:R,StorageGeneration_2!$A:$A,$B$107,StorageGeneration_2!$B:$B,$H111)</f>
        <v>-362.21799648857632</v>
      </c>
      <c r="Y111" s="1">
        <f>SUMIFS(StorageGeneration_1!S:S,StorageGeneration_1!$A:$A,$B$107,StorageGeneration_1!$B:$B,$H111) - SUMIFS(StorageGeneration_2!S:S,StorageGeneration_2!$A:$A,$B$107,StorageGeneration_2!$B:$B,$H111)</f>
        <v>-995.48488724661456</v>
      </c>
      <c r="Z111" s="1">
        <f>SUMIFS(StorageGeneration_1!T:T,StorageGeneration_1!$A:$A,$B$107,StorageGeneration_1!$B:$B,$H111) - SUMIFS(StorageGeneration_2!T:T,StorageGeneration_2!$A:$A,$B$107,StorageGeneration_2!$B:$B,$H111)</f>
        <v>-1756.6786361648419</v>
      </c>
      <c r="AA111" s="1">
        <f>SUMIFS(StorageGeneration_1!U:U,StorageGeneration_1!$A:$A,$B$107,StorageGeneration_1!$B:$B,$H111) - SUMIFS(StorageGeneration_2!U:U,StorageGeneration_2!$A:$A,$B$107,StorageGeneration_2!$B:$B,$H111)</f>
        <v>-1776.2457831274469</v>
      </c>
      <c r="AB111" s="1">
        <f>SUMIFS(StorageGeneration_1!V:V,StorageGeneration_1!$A:$A,$B$107,StorageGeneration_1!$B:$B,$H111) - SUMIFS(StorageGeneration_2!V:V,StorageGeneration_2!$A:$A,$B$107,StorageGeneration_2!$B:$B,$H111)</f>
        <v>-2489.6630967452265</v>
      </c>
      <c r="AC111" s="1">
        <f>SUMIFS(StorageGeneration_1!W:W,StorageGeneration_1!$A:$A,$B$107,StorageGeneration_1!$B:$B,$H111) - SUMIFS(StorageGeneration_2!W:W,StorageGeneration_2!$A:$A,$B$107,StorageGeneration_2!$B:$B,$H111)</f>
        <v>-2468.7186017077111</v>
      </c>
    </row>
    <row r="112" spans="1:30">
      <c r="H112" s="25" t="s">
        <v>129</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-101.42865377675201</v>
      </c>
      <c r="M112" s="1">
        <f>SUMIFS(StorageGeneration_1!G:G,StorageGeneration_1!$A:$A,$B$107,StorageGeneration_1!$B:$B,$H112) - SUMIFS(StorageGeneration_2!G:G,StorageGeneration_2!$A:$A,$B$107,StorageGeneration_2!$B:$B,$H112)</f>
        <v>-423.44875180735426</v>
      </c>
      <c r="N112" s="1">
        <f>SUMIFS(StorageGeneration_1!H:H,StorageGeneration_1!$A:$A,$B$107,StorageGeneration_1!$B:$B,$H112) - SUMIFS(StorageGeneration_2!H:H,StorageGeneration_2!$A:$A,$B$107,StorageGeneration_2!$B:$B,$H112)</f>
        <v>-759.5436342198434</v>
      </c>
      <c r="O112" s="1">
        <f>SUMIFS(StorageGeneration_1!I:I,StorageGeneration_1!$A:$A,$B$107,StorageGeneration_1!$B:$B,$H112) - SUMIFS(StorageGeneration_2!I:I,StorageGeneration_2!$A:$A,$B$107,StorageGeneration_2!$B:$B,$H112)</f>
        <v>-1272.9845787250724</v>
      </c>
      <c r="P112" s="1">
        <f>SUMIFS(StorageGeneration_1!J:J,StorageGeneration_1!$A:$A,$B$107,StorageGeneration_1!$B:$B,$H112) - SUMIFS(StorageGeneration_2!J:J,StorageGeneration_2!$A:$A,$B$107,StorageGeneration_2!$B:$B,$H112)</f>
        <v>-1016.0045849680712</v>
      </c>
      <c r="Q112" s="1">
        <f>SUMIFS(StorageGeneration_1!K:K,StorageGeneration_1!$A:$A,$B$107,StorageGeneration_1!$B:$B,$H112) - SUMIFS(StorageGeneration_2!K:K,StorageGeneration_2!$A:$A,$B$107,StorageGeneration_2!$B:$B,$H112)</f>
        <v>-766.06780315285755</v>
      </c>
      <c r="R112" s="1">
        <f>SUMIFS(StorageGeneration_1!L:L,StorageGeneration_1!$A:$A,$B$107,StorageGeneration_1!$B:$B,$H112) - SUMIFS(StorageGeneration_2!L:L,StorageGeneration_2!$A:$A,$B$107,StorageGeneration_2!$B:$B,$H112)</f>
        <v>-735.19004847847395</v>
      </c>
      <c r="S112" s="1">
        <f>SUMIFS(StorageGeneration_1!M:M,StorageGeneration_1!$A:$A,$B$107,StorageGeneration_1!$B:$B,$H112) - SUMIFS(StorageGeneration_2!M:M,StorageGeneration_2!$A:$A,$B$107,StorageGeneration_2!$B:$B,$H112)</f>
        <v>-757.11416750138119</v>
      </c>
      <c r="T112" s="1">
        <f>SUMIFS(StorageGeneration_1!N:N,StorageGeneration_1!$A:$A,$B$107,StorageGeneration_1!$B:$B,$H112) - SUMIFS(StorageGeneration_2!N:N,StorageGeneration_2!$A:$A,$B$107,StorageGeneration_2!$B:$B,$H112)</f>
        <v>-2444.9294680906446</v>
      </c>
      <c r="U112" s="1">
        <f>SUMIFS(StorageGeneration_1!O:O,StorageGeneration_1!$A:$A,$B$107,StorageGeneration_1!$B:$B,$H112) - SUMIFS(StorageGeneration_2!O:O,StorageGeneration_2!$A:$A,$B$107,StorageGeneration_2!$B:$B,$H112)</f>
        <v>-2929.596536674806</v>
      </c>
      <c r="V112" s="1">
        <f>SUMIFS(StorageGeneration_1!P:P,StorageGeneration_1!$A:$A,$B$107,StorageGeneration_1!$B:$B,$H112) - SUMIFS(StorageGeneration_2!P:P,StorageGeneration_2!$A:$A,$B$107,StorageGeneration_2!$B:$B,$H112)</f>
        <v>-2883.9109629536292</v>
      </c>
      <c r="W112" s="1">
        <f>SUMIFS(StorageGeneration_1!Q:Q,StorageGeneration_1!$A:$A,$B$107,StorageGeneration_1!$B:$B,$H112) - SUMIFS(StorageGeneration_2!Q:Q,StorageGeneration_2!$A:$A,$B$107,StorageGeneration_2!$B:$B,$H112)</f>
        <v>-1372.2302468398561</v>
      </c>
      <c r="X112" s="1">
        <f>SUMIFS(StorageGeneration_1!R:R,StorageGeneration_1!$A:$A,$B$107,StorageGeneration_1!$B:$B,$H112) - SUMIFS(StorageGeneration_2!R:R,StorageGeneration_2!$A:$A,$B$107,StorageGeneration_2!$B:$B,$H112)</f>
        <v>-1322.6660560032551</v>
      </c>
      <c r="Y112" s="1">
        <f>SUMIFS(StorageGeneration_1!S:S,StorageGeneration_1!$A:$A,$B$107,StorageGeneration_1!$B:$B,$H112) - SUMIFS(StorageGeneration_2!S:S,StorageGeneration_2!$A:$A,$B$107,StorageGeneration_2!$B:$B,$H112)</f>
        <v>-2232.4026694073691</v>
      </c>
      <c r="Z112" s="1">
        <f>SUMIFS(StorageGeneration_1!T:T,StorageGeneration_1!$A:$A,$B$107,StorageGeneration_1!$B:$B,$H112) - SUMIFS(StorageGeneration_2!T:T,StorageGeneration_2!$A:$A,$B$107,StorageGeneration_2!$B:$B,$H112)</f>
        <v>-2673.050948828447</v>
      </c>
      <c r="AA112" s="1">
        <f>SUMIFS(StorageGeneration_1!U:U,StorageGeneration_1!$A:$A,$B$107,StorageGeneration_1!$B:$B,$H112) - SUMIFS(StorageGeneration_2!U:U,StorageGeneration_2!$A:$A,$B$107,StorageGeneration_2!$B:$B,$H112)</f>
        <v>-2309.2370930704119</v>
      </c>
      <c r="AB112" s="1">
        <f>SUMIFS(StorageGeneration_1!V:V,StorageGeneration_1!$A:$A,$B$107,StorageGeneration_1!$B:$B,$H112) - SUMIFS(StorageGeneration_2!V:V,StorageGeneration_2!$A:$A,$B$107,StorageGeneration_2!$B:$B,$H112)</f>
        <v>-2629.8951021133898</v>
      </c>
      <c r="AC112" s="1">
        <f>SUMIFS(StorageGeneration_1!W:W,StorageGeneration_1!$A:$A,$B$107,StorageGeneration_1!$B:$B,$H112) - SUMIFS(StorageGeneration_2!W:W,StorageGeneration_2!$A:$A,$B$107,StorageGeneration_2!$B:$B,$H112)</f>
        <v>-2534.7467357907426</v>
      </c>
    </row>
    <row r="113" spans="1:30">
      <c r="H113" s="25" t="s">
        <v>117</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74</v>
      </c>
      <c r="B123" s="20" t="s">
        <v>75</v>
      </c>
    </row>
    <row r="125" spans="1:30">
      <c r="H125" s="81" t="s">
        <v>130</v>
      </c>
      <c r="I125" s="4" t="s">
        <v>78</v>
      </c>
      <c r="J125" s="4" t="s">
        <v>79</v>
      </c>
      <c r="K125" s="4" t="s">
        <v>80</v>
      </c>
      <c r="L125" s="4" t="s">
        <v>81</v>
      </c>
      <c r="M125" s="4" t="s">
        <v>82</v>
      </c>
      <c r="N125" s="4" t="s">
        <v>83</v>
      </c>
      <c r="O125" s="4" t="s">
        <v>84</v>
      </c>
      <c r="P125" s="4" t="s">
        <v>85</v>
      </c>
      <c r="Q125" s="4" t="s">
        <v>86</v>
      </c>
      <c r="R125" s="4" t="s">
        <v>87</v>
      </c>
      <c r="S125" s="4" t="s">
        <v>88</v>
      </c>
      <c r="T125" s="4" t="s">
        <v>89</v>
      </c>
      <c r="U125" s="4" t="s">
        <v>90</v>
      </c>
      <c r="V125" s="4" t="s">
        <v>91</v>
      </c>
      <c r="W125" s="4" t="s">
        <v>92</v>
      </c>
      <c r="X125" s="4" t="s">
        <v>93</v>
      </c>
      <c r="Y125" s="4" t="s">
        <v>94</v>
      </c>
      <c r="Z125" s="4" t="s">
        <v>95</v>
      </c>
      <c r="AA125" s="4" t="s">
        <v>96</v>
      </c>
      <c r="AB125" s="4" t="s">
        <v>97</v>
      </c>
      <c r="AC125" s="4" t="s">
        <v>98</v>
      </c>
    </row>
    <row r="126" spans="1:30">
      <c r="H126" s="25" t="s">
        <v>113</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114</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23.55063732</v>
      </c>
      <c r="L127" s="1">
        <f>SUMIFS(DispatchableCapacity_1!F:F,DispatchableCapacity_1!$A:$A,$B$123,DispatchableCapacity_1!$B:$B,$H127)-SUMIFS(DispatchableCapacity_2!F:F,DispatchableCapacity_2!$A:$A,$B$123,DispatchableCapacity_2!$B:$B,$H127)</f>
        <v>523.60856964000004</v>
      </c>
      <c r="M127" s="1">
        <f>SUMIFS(DispatchableCapacity_1!G:G,DispatchableCapacity_1!$A:$A,$B$123,DispatchableCapacity_1!$B:$B,$H127)-SUMIFS(DispatchableCapacity_2!G:G,DispatchableCapacity_2!$A:$A,$B$123,DispatchableCapacity_2!$B:$B,$H127)</f>
        <v>523.60856964000004</v>
      </c>
      <c r="N127" s="1">
        <f>SUMIFS(DispatchableCapacity_1!H:H,DispatchableCapacity_1!$A:$A,$B$123,DispatchableCapacity_1!$B:$B,$H127)-SUMIFS(DispatchableCapacity_2!H:H,DispatchableCapacity_2!$A:$A,$B$123,DispatchableCapacity_2!$B:$B,$H127)</f>
        <v>523.60856964000004</v>
      </c>
      <c r="O127" s="1">
        <f>SUMIFS(DispatchableCapacity_1!I:I,DispatchableCapacity_1!$A:$A,$B$123,DispatchableCapacity_1!$B:$B,$H127)-SUMIFS(DispatchableCapacity_2!I:I,DispatchableCapacity_2!$A:$A,$B$123,DispatchableCapacity_2!$B:$B,$H127)</f>
        <v>523.60856964000004</v>
      </c>
      <c r="P127" s="1">
        <f>SUMIFS(DispatchableCapacity_1!J:J,DispatchableCapacity_1!$A:$A,$B$123,DispatchableCapacity_1!$B:$B,$H127)-SUMIFS(DispatchableCapacity_2!J:J,DispatchableCapacity_2!$A:$A,$B$123,DispatchableCapacity_2!$B:$B,$H127)</f>
        <v>523.60856964000004</v>
      </c>
      <c r="Q127" s="1">
        <f>SUMIFS(DispatchableCapacity_1!K:K,DispatchableCapacity_1!$A:$A,$B$123,DispatchableCapacity_1!$B:$B,$H127)-SUMIFS(DispatchableCapacity_2!K:K,DispatchableCapacity_2!$A:$A,$B$123,DispatchableCapacity_2!$B:$B,$H127)</f>
        <v>1663.2724495199998</v>
      </c>
      <c r="R127" s="1">
        <f>SUMIFS(DispatchableCapacity_1!L:L,DispatchableCapacity_1!$A:$A,$B$123,DispatchableCapacity_1!$B:$B,$H127)-SUMIFS(DispatchableCapacity_2!L:L,DispatchableCapacity_2!$A:$A,$B$123,DispatchableCapacity_2!$B:$B,$H127)</f>
        <v>1663.2724495199998</v>
      </c>
      <c r="S127" s="1">
        <f>SUMIFS(DispatchableCapacity_1!M:M,DispatchableCapacity_1!$A:$A,$B$123,DispatchableCapacity_1!$B:$B,$H127)-SUMIFS(DispatchableCapacity_2!M:M,DispatchableCapacity_2!$A:$A,$B$123,DispatchableCapacity_2!$B:$B,$H127)</f>
        <v>1663.2724495199998</v>
      </c>
      <c r="T127" s="1">
        <f>SUMIFS(DispatchableCapacity_1!N:N,DispatchableCapacity_1!$A:$A,$B$123,DispatchableCapacity_1!$B:$B,$H127)-SUMIFS(DispatchableCapacity_2!N:N,DispatchableCapacity_2!$A:$A,$B$123,DispatchableCapacity_2!$B:$B,$H127)</f>
        <v>3653.3436486000001</v>
      </c>
      <c r="U127" s="1">
        <f>SUMIFS(DispatchableCapacity_1!O:O,DispatchableCapacity_1!$A:$A,$B$123,DispatchableCapacity_1!$B:$B,$H127)-SUMIFS(DispatchableCapacity_2!O:O,DispatchableCapacity_2!$A:$A,$B$123,DispatchableCapacity_2!$B:$B,$H127)</f>
        <v>3653.3436486000001</v>
      </c>
      <c r="V127" s="1">
        <f>SUMIFS(DispatchableCapacity_1!P:P,DispatchableCapacity_1!$A:$A,$B$123,DispatchableCapacity_1!$B:$B,$H127)-SUMIFS(DispatchableCapacity_2!P:P,DispatchableCapacity_2!$A:$A,$B$123,DispatchableCapacity_2!$B:$B,$H127)</f>
        <v>4002.8122441199998</v>
      </c>
      <c r="W127" s="1">
        <f>SUMIFS(DispatchableCapacity_1!Q:Q,DispatchableCapacity_1!$A:$A,$B$123,DispatchableCapacity_1!$B:$B,$H127)-SUMIFS(DispatchableCapacity_2!Q:Q,DispatchableCapacity_2!$A:$A,$B$123,DispatchableCapacity_2!$B:$B,$H127)</f>
        <v>5388.6879156599998</v>
      </c>
      <c r="X127" s="1">
        <f>SUMIFS(DispatchableCapacity_1!R:R,DispatchableCapacity_1!$A:$A,$B$123,DispatchableCapacity_1!$B:$B,$H127)-SUMIFS(DispatchableCapacity_2!R:R,DispatchableCapacity_2!$A:$A,$B$123,DispatchableCapacity_2!$B:$B,$H127)</f>
        <v>6133.4449907999997</v>
      </c>
      <c r="Y127" s="1">
        <f>SUMIFS(DispatchableCapacity_1!S:S,DispatchableCapacity_1!$A:$A,$B$123,DispatchableCapacity_1!$B:$B,$H127)-SUMIFS(DispatchableCapacity_2!S:S,DispatchableCapacity_2!$A:$A,$B$123,DispatchableCapacity_2!$B:$B,$H127)</f>
        <v>7898.3863186799999</v>
      </c>
      <c r="Z127" s="1">
        <f>SUMIFS(DispatchableCapacity_1!T:T,DispatchableCapacity_1!$A:$A,$B$123,DispatchableCapacity_1!$B:$B,$H127)-SUMIFS(DispatchableCapacity_2!T:T,DispatchableCapacity_2!$A:$A,$B$123,DispatchableCapacity_2!$B:$B,$H127)</f>
        <v>8195.8575271200007</v>
      </c>
      <c r="AA127" s="1">
        <f>SUMIFS(DispatchableCapacity_1!U:U,DispatchableCapacity_1!$A:$A,$B$123,DispatchableCapacity_1!$B:$B,$H127)-SUMIFS(DispatchableCapacity_2!U:U,DispatchableCapacity_2!$A:$A,$B$123,DispatchableCapacity_2!$B:$B,$H127)</f>
        <v>8338.0443663599999</v>
      </c>
      <c r="AB127" s="1">
        <f>SUMIFS(DispatchableCapacity_1!V:V,DispatchableCapacity_1!$A:$A,$B$123,DispatchableCapacity_1!$B:$B,$H127)-SUMIFS(DispatchableCapacity_2!V:V,DispatchableCapacity_2!$A:$A,$B$123,DispatchableCapacity_2!$B:$B,$H127)</f>
        <v>8338.0443663599999</v>
      </c>
      <c r="AC127" s="1">
        <f>SUMIFS(DispatchableCapacity_1!W:W,DispatchableCapacity_1!$A:$A,$B$123,DispatchableCapacity_1!$B:$B,$H127)-SUMIFS(DispatchableCapacity_2!W:W,DispatchableCapacity_2!$A:$A,$B$123,DispatchableCapacity_2!$B:$B,$H127)</f>
        <v>9314.2311283199979</v>
      </c>
    </row>
    <row r="128" spans="1:30">
      <c r="H128" s="25" t="s">
        <v>115</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127</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166.15469096999993</v>
      </c>
      <c r="S129" s="1">
        <f>SUMIFS(DispatchableCapacity_1!M:M,DispatchableCapacity_1!$A:$A,$B$123,DispatchableCapacity_1!$B:$B,$H129)-SUMIFS(DispatchableCapacity_2!M:M,DispatchableCapacity_2!$A:$A,$B$123,DispatchableCapacity_2!$B:$B,$H129)</f>
        <v>-33.440900760000432</v>
      </c>
      <c r="T129" s="1">
        <f>SUMIFS(DispatchableCapacity_1!N:N,DispatchableCapacity_1!$A:$A,$B$123,DispatchableCapacity_1!$B:$B,$H129)-SUMIFS(DispatchableCapacity_2!N:N,DispatchableCapacity_2!$A:$A,$B$123,DispatchableCapacity_2!$B:$B,$H129)</f>
        <v>-33.440900760000204</v>
      </c>
      <c r="U129" s="1">
        <f>SUMIFS(DispatchableCapacity_1!O:O,DispatchableCapacity_1!$A:$A,$B$123,DispatchableCapacity_1!$B:$B,$H129)-SUMIFS(DispatchableCapacity_2!O:O,DispatchableCapacity_2!$A:$A,$B$123,DispatchableCapacity_2!$B:$B,$H129)</f>
        <v>439.32706949000021</v>
      </c>
      <c r="V129" s="1">
        <f>SUMIFS(DispatchableCapacity_1!P:P,DispatchableCapacity_1!$A:$A,$B$123,DispatchableCapacity_1!$B:$B,$H129)-SUMIFS(DispatchableCapacity_2!P:P,DispatchableCapacity_2!$A:$A,$B$123,DispatchableCapacity_2!$B:$B,$H129)</f>
        <v>683.24660341000072</v>
      </c>
      <c r="W129" s="1">
        <f>SUMIFS(DispatchableCapacity_1!Q:Q,DispatchableCapacity_1!$A:$A,$B$123,DispatchableCapacity_1!$B:$B,$H129)-SUMIFS(DispatchableCapacity_2!Q:Q,DispatchableCapacity_2!$A:$A,$B$123,DispatchableCapacity_2!$B:$B,$H129)</f>
        <v>-376.33660918000078</v>
      </c>
      <c r="X129" s="1">
        <f>SUMIFS(DispatchableCapacity_1!R:R,DispatchableCapacity_1!$A:$A,$B$123,DispatchableCapacity_1!$B:$B,$H129)-SUMIFS(DispatchableCapacity_2!R:R,DispatchableCapacity_2!$A:$A,$B$123,DispatchableCapacity_2!$B:$B,$H129)</f>
        <v>82.378558089999387</v>
      </c>
      <c r="Y129" s="1">
        <f>SUMIFS(DispatchableCapacity_1!S:S,DispatchableCapacity_1!$A:$A,$B$123,DispatchableCapacity_1!$B:$B,$H129)-SUMIFS(DispatchableCapacity_2!S:S,DispatchableCapacity_2!$A:$A,$B$123,DispatchableCapacity_2!$B:$B,$H129)</f>
        <v>82.378558090000297</v>
      </c>
      <c r="Z129" s="1">
        <f>SUMIFS(DispatchableCapacity_1!T:T,DispatchableCapacity_1!$A:$A,$B$123,DispatchableCapacity_1!$B:$B,$H129)-SUMIFS(DispatchableCapacity_2!T:T,DispatchableCapacity_2!$A:$A,$B$123,DispatchableCapacity_2!$B:$B,$H129)</f>
        <v>-1429.1590372799983</v>
      </c>
      <c r="AA129" s="1">
        <f>SUMIFS(DispatchableCapacity_1!U:U,DispatchableCapacity_1!$A:$A,$B$123,DispatchableCapacity_1!$B:$B,$H129)-SUMIFS(DispatchableCapacity_2!U:U,DispatchableCapacity_2!$A:$A,$B$123,DispatchableCapacity_2!$B:$B,$H129)</f>
        <v>-1429.1590372799974</v>
      </c>
      <c r="AB129" s="1">
        <f>SUMIFS(DispatchableCapacity_1!V:V,DispatchableCapacity_1!$A:$A,$B$123,DispatchableCapacity_1!$B:$B,$H129)-SUMIFS(DispatchableCapacity_2!V:V,DispatchableCapacity_2!$A:$A,$B$123,DispatchableCapacity_2!$B:$B,$H129)</f>
        <v>-1429.1590372799988</v>
      </c>
      <c r="AC129" s="1">
        <f>SUMIFS(DispatchableCapacity_1!W:W,DispatchableCapacity_1!$A:$A,$B$123,DispatchableCapacity_1!$B:$B,$H129)-SUMIFS(DispatchableCapacity_2!W:W,DispatchableCapacity_2!$A:$A,$B$123,DispatchableCapacity_2!$B:$B,$H129)</f>
        <v>-3857.1483237999973</v>
      </c>
    </row>
    <row r="130" spans="1:30">
      <c r="H130" s="25" t="s">
        <v>128</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0</v>
      </c>
      <c r="P130" s="1">
        <f>SUMIFS(DispatchableCapacity_1!J:J,DispatchableCapacity_1!$A:$A,$B$123,DispatchableCapacity_1!$B:$B,$H130)-SUMIFS(DispatchableCapacity_2!J:J,DispatchableCapacity_2!$A:$A,$B$123,DispatchableCapacity_2!$B:$B,$H130)</f>
        <v>1016.2419124999999</v>
      </c>
      <c r="Q130" s="1">
        <f>SUMIFS(DispatchableCapacity_1!K:K,DispatchableCapacity_1!$A:$A,$B$123,DispatchableCapacity_1!$B:$B,$H130)-SUMIFS(DispatchableCapacity_2!K:K,DispatchableCapacity_2!$A:$A,$B$123,DispatchableCapacity_2!$B:$B,$H130)</f>
        <v>1082.8194550000001</v>
      </c>
      <c r="R130" s="1">
        <f>SUMIFS(DispatchableCapacity_1!L:L,DispatchableCapacity_1!$A:$A,$B$123,DispatchableCapacity_1!$B:$B,$H130)-SUMIFS(DispatchableCapacity_2!L:L,DispatchableCapacity_2!$A:$A,$B$123,DispatchableCapacity_2!$B:$B,$H130)</f>
        <v>1082.8194550000001</v>
      </c>
      <c r="S130" s="1">
        <f>SUMIFS(DispatchableCapacity_1!M:M,DispatchableCapacity_1!$A:$A,$B$123,DispatchableCapacity_1!$B:$B,$H130)-SUMIFS(DispatchableCapacity_2!M:M,DispatchableCapacity_2!$A:$A,$B$123,DispatchableCapacity_2!$B:$B,$H130)</f>
        <v>1316.6722207400003</v>
      </c>
      <c r="T130" s="1">
        <f>SUMIFS(DispatchableCapacity_1!N:N,DispatchableCapacity_1!$A:$A,$B$123,DispatchableCapacity_1!$B:$B,$H130)-SUMIFS(DispatchableCapacity_2!N:N,DispatchableCapacity_2!$A:$A,$B$123,DispatchableCapacity_2!$B:$B,$H130)</f>
        <v>1712.1202544500002</v>
      </c>
      <c r="U130" s="1">
        <f>SUMIFS(DispatchableCapacity_1!O:O,DispatchableCapacity_1!$A:$A,$B$123,DispatchableCapacity_1!$B:$B,$H130)-SUMIFS(DispatchableCapacity_2!O:O,DispatchableCapacity_2!$A:$A,$B$123,DispatchableCapacity_2!$B:$B,$H130)</f>
        <v>1607.3119370199997</v>
      </c>
      <c r="V130" s="1">
        <f>SUMIFS(DispatchableCapacity_1!P:P,DispatchableCapacity_1!$A:$A,$B$123,DispatchableCapacity_1!$B:$B,$H130)-SUMIFS(DispatchableCapacity_2!P:P,DispatchableCapacity_2!$A:$A,$B$123,DispatchableCapacity_2!$B:$B,$H130)</f>
        <v>664.38989993000041</v>
      </c>
      <c r="W130" s="1">
        <f>SUMIFS(DispatchableCapacity_1!Q:Q,DispatchableCapacity_1!$A:$A,$B$123,DispatchableCapacity_1!$B:$B,$H130)-SUMIFS(DispatchableCapacity_2!Q:Q,DispatchableCapacity_2!$A:$A,$B$123,DispatchableCapacity_2!$B:$B,$H130)</f>
        <v>1021.4994986399993</v>
      </c>
      <c r="X130" s="1">
        <f>SUMIFS(DispatchableCapacity_1!R:R,DispatchableCapacity_1!$A:$A,$B$123,DispatchableCapacity_1!$B:$B,$H130)-SUMIFS(DispatchableCapacity_2!R:R,DispatchableCapacity_2!$A:$A,$B$123,DispatchableCapacity_2!$B:$B,$H130)</f>
        <v>1168.0436413499997</v>
      </c>
      <c r="Y130" s="1">
        <f>SUMIFS(DispatchableCapacity_1!S:S,DispatchableCapacity_1!$A:$A,$B$123,DispatchableCapacity_1!$B:$B,$H130)-SUMIFS(DispatchableCapacity_2!S:S,DispatchableCapacity_2!$A:$A,$B$123,DispatchableCapacity_2!$B:$B,$H130)</f>
        <v>806.28536255999916</v>
      </c>
      <c r="Z130" s="1">
        <f>SUMIFS(DispatchableCapacity_1!T:T,DispatchableCapacity_1!$A:$A,$B$123,DispatchableCapacity_1!$B:$B,$H130)-SUMIFS(DispatchableCapacity_2!T:T,DispatchableCapacity_2!$A:$A,$B$123,DispatchableCapacity_2!$B:$B,$H130)</f>
        <v>402.42947891999938</v>
      </c>
      <c r="AA130" s="1">
        <f>SUMIFS(DispatchableCapacity_1!U:U,DispatchableCapacity_1!$A:$A,$B$123,DispatchableCapacity_1!$B:$B,$H130)-SUMIFS(DispatchableCapacity_2!U:U,DispatchableCapacity_2!$A:$A,$B$123,DispatchableCapacity_2!$B:$B,$H130)</f>
        <v>402.42947891999938</v>
      </c>
      <c r="AB130" s="1">
        <f>SUMIFS(DispatchableCapacity_1!V:V,DispatchableCapacity_1!$A:$A,$B$123,DispatchableCapacity_1!$B:$B,$H130)-SUMIFS(DispatchableCapacity_2!V:V,DispatchableCapacity_2!$A:$A,$B$123,DispatchableCapacity_2!$B:$B,$H130)</f>
        <v>308.70412313999896</v>
      </c>
      <c r="AC130" s="1">
        <f>SUMIFS(DispatchableCapacity_1!W:W,DispatchableCapacity_1!$A:$A,$B$123,DispatchableCapacity_1!$B:$B,$H130)-SUMIFS(DispatchableCapacity_2!W:W,DispatchableCapacity_2!$A:$A,$B$123,DispatchableCapacity_2!$B:$B,$H130)</f>
        <v>308.70412313999896</v>
      </c>
    </row>
    <row r="131" spans="1:30">
      <c r="H131" s="25" t="s">
        <v>129</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25.013243899999907</v>
      </c>
      <c r="W131" s="1">
        <f>SUMIFS(DispatchableCapacity_1!Q:Q,DispatchableCapacity_1!$A:$A,$B$123,DispatchableCapacity_1!$B:$B,$H131)-SUMIFS(DispatchableCapacity_2!Q:Q,DispatchableCapacity_2!$A:$A,$B$123,DispatchableCapacity_2!$B:$B,$H131)</f>
        <v>25.013243899999907</v>
      </c>
      <c r="X131" s="1">
        <f>SUMIFS(DispatchableCapacity_1!R:R,DispatchableCapacity_1!$A:$A,$B$123,DispatchableCapacity_1!$B:$B,$H131)-SUMIFS(DispatchableCapacity_2!R:R,DispatchableCapacity_2!$A:$A,$B$123,DispatchableCapacity_2!$B:$B,$H131)</f>
        <v>25.013243899999907</v>
      </c>
      <c r="Y131" s="1">
        <f>SUMIFS(DispatchableCapacity_1!S:S,DispatchableCapacity_1!$A:$A,$B$123,DispatchableCapacity_1!$B:$B,$H131)-SUMIFS(DispatchableCapacity_2!S:S,DispatchableCapacity_2!$A:$A,$B$123,DispatchableCapacity_2!$B:$B,$H131)</f>
        <v>62.497832659999858</v>
      </c>
      <c r="Z131" s="1">
        <f>SUMIFS(DispatchableCapacity_1!T:T,DispatchableCapacity_1!$A:$A,$B$123,DispatchableCapacity_1!$B:$B,$H131)-SUMIFS(DispatchableCapacity_2!T:T,DispatchableCapacity_2!$A:$A,$B$123,DispatchableCapacity_2!$B:$B,$H131)</f>
        <v>-70.178789529999904</v>
      </c>
      <c r="AA131" s="1">
        <f>SUMIFS(DispatchableCapacity_1!U:U,DispatchableCapacity_1!$A:$A,$B$123,DispatchableCapacity_1!$B:$B,$H131)-SUMIFS(DispatchableCapacity_2!U:U,DispatchableCapacity_2!$A:$A,$B$123,DispatchableCapacity_2!$B:$B,$H131)</f>
        <v>20.852685800000017</v>
      </c>
      <c r="AB131" s="1">
        <f>SUMIFS(DispatchableCapacity_1!V:V,DispatchableCapacity_1!$A:$A,$B$123,DispatchableCapacity_1!$B:$B,$H131)-SUMIFS(DispatchableCapacity_2!V:V,DispatchableCapacity_2!$A:$A,$B$123,DispatchableCapacity_2!$B:$B,$H131)</f>
        <v>20.852685800000017</v>
      </c>
      <c r="AC131" s="1">
        <f>SUMIFS(DispatchableCapacity_1!W:W,DispatchableCapacity_1!$A:$A,$B$123,DispatchableCapacity_1!$B:$B,$H131)-SUMIFS(DispatchableCapacity_2!W:W,DispatchableCapacity_2!$A:$A,$B$123,DispatchableCapacity_2!$B:$B,$H131)</f>
        <v>232.88968397999997</v>
      </c>
    </row>
    <row r="132" spans="1:30">
      <c r="H132" s="25" t="s">
        <v>122</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131</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-2850</v>
      </c>
      <c r="P133" s="1">
        <f>SUMIFS(DispatchableCapacity_1!J:J,DispatchableCapacity_1!$A:$A,$B$123,DispatchableCapacity_1!$B:$B,$H133)-SUMIFS(DispatchableCapacity_2!J:J,DispatchableCapacity_2!$A:$A,$B$123,DispatchableCapacity_2!$B:$B,$H133)</f>
        <v>-2850</v>
      </c>
      <c r="Q133" s="1">
        <f>SUMIFS(DispatchableCapacity_1!K:K,DispatchableCapacity_1!$A:$A,$B$123,DispatchableCapacity_1!$B:$B,$H133)-SUMIFS(DispatchableCapacity_2!K:K,DispatchableCapacity_2!$A:$A,$B$123,DispatchableCapacity_2!$B:$B,$H133)</f>
        <v>-2850</v>
      </c>
      <c r="R133" s="1">
        <f>SUMIFS(DispatchableCapacity_1!L:L,DispatchableCapacity_1!$A:$A,$B$123,DispatchableCapacity_1!$B:$B,$H133)-SUMIFS(DispatchableCapacity_2!L:L,DispatchableCapacity_2!$A:$A,$B$123,DispatchableCapacity_2!$B:$B,$H133)</f>
        <v>-2850</v>
      </c>
      <c r="S133" s="1">
        <f>SUMIFS(DispatchableCapacity_1!M:M,DispatchableCapacity_1!$A:$A,$B$123,DispatchableCapacity_1!$B:$B,$H133)-SUMIFS(DispatchableCapacity_2!M:M,DispatchableCapacity_2!$A:$A,$B$123,DispatchableCapacity_2!$B:$B,$H133)</f>
        <v>-2850</v>
      </c>
      <c r="T133" s="1">
        <f>SUMIFS(DispatchableCapacity_1!N:N,DispatchableCapacity_1!$A:$A,$B$123,DispatchableCapacity_1!$B:$B,$H133)-SUMIFS(DispatchableCapacity_2!N:N,DispatchableCapacity_2!$A:$A,$B$123,DispatchableCapacity_2!$B:$B,$H133)</f>
        <v>-3672.5</v>
      </c>
      <c r="U133" s="1">
        <f>SUMIFS(DispatchableCapacity_1!O:O,DispatchableCapacity_1!$A:$A,$B$123,DispatchableCapacity_1!$B:$B,$H133)-SUMIFS(DispatchableCapacity_2!O:O,DispatchableCapacity_2!$A:$A,$B$123,DispatchableCapacity_2!$B:$B,$H133)</f>
        <v>-3672.5</v>
      </c>
      <c r="V133" s="1">
        <f>SUMIFS(DispatchableCapacity_1!P:P,DispatchableCapacity_1!$A:$A,$B$123,DispatchableCapacity_1!$B:$B,$H133)-SUMIFS(DispatchableCapacity_2!P:P,DispatchableCapacity_2!$A:$A,$B$123,DispatchableCapacity_2!$B:$B,$H133)</f>
        <v>-3672.5</v>
      </c>
      <c r="W133" s="1">
        <f>SUMIFS(DispatchableCapacity_1!Q:Q,DispatchableCapacity_1!$A:$A,$B$123,DispatchableCapacity_1!$B:$B,$H133)-SUMIFS(DispatchableCapacity_2!Q:Q,DispatchableCapacity_2!$A:$A,$B$123,DispatchableCapacity_2!$B:$B,$H133)</f>
        <v>-5127.5</v>
      </c>
      <c r="X133" s="1">
        <f>SUMIFS(DispatchableCapacity_1!R:R,DispatchableCapacity_1!$A:$A,$B$123,DispatchableCapacity_1!$B:$B,$H133)-SUMIFS(DispatchableCapacity_2!R:R,DispatchableCapacity_2!$A:$A,$B$123,DispatchableCapacity_2!$B:$B,$H133)</f>
        <v>-5877.5</v>
      </c>
      <c r="Y133" s="1">
        <f>SUMIFS(DispatchableCapacity_1!S:S,DispatchableCapacity_1!$A:$A,$B$123,DispatchableCapacity_1!$B:$B,$H133)-SUMIFS(DispatchableCapacity_2!S:S,DispatchableCapacity_2!$A:$A,$B$123,DispatchableCapacity_2!$B:$B,$H133)</f>
        <v>-5877.5</v>
      </c>
      <c r="Z133" s="1">
        <f>SUMIFS(DispatchableCapacity_1!T:T,DispatchableCapacity_1!$A:$A,$B$123,DispatchableCapacity_1!$B:$B,$H133)-SUMIFS(DispatchableCapacity_2!T:T,DispatchableCapacity_2!$A:$A,$B$123,DispatchableCapacity_2!$B:$B,$H133)</f>
        <v>-5877.5</v>
      </c>
      <c r="AA133" s="1">
        <f>SUMIFS(DispatchableCapacity_1!U:U,DispatchableCapacity_1!$A:$A,$B$123,DispatchableCapacity_1!$B:$B,$H133)-SUMIFS(DispatchableCapacity_2!U:U,DispatchableCapacity_2!$A:$A,$B$123,DispatchableCapacity_2!$B:$B,$H133)</f>
        <v>-5877.5</v>
      </c>
      <c r="AB133" s="1">
        <f>SUMIFS(DispatchableCapacity_1!V:V,DispatchableCapacity_1!$A:$A,$B$123,DispatchableCapacity_1!$B:$B,$H133)-SUMIFS(DispatchableCapacity_2!V:V,DispatchableCapacity_2!$A:$A,$B$123,DispatchableCapacity_2!$B:$B,$H133)</f>
        <v>-5877.5</v>
      </c>
      <c r="AC133" s="1">
        <f>SUMIFS(DispatchableCapacity_1!W:W,DispatchableCapacity_1!$A:$A,$B$123,DispatchableCapacity_1!$B:$B,$H133)-SUMIFS(DispatchableCapacity_2!W:W,DispatchableCapacity_2!$A:$A,$B$123,DispatchableCapacity_2!$B:$B,$H133)</f>
        <v>-5877.5</v>
      </c>
    </row>
    <row r="135" spans="1:30">
      <c r="H135" s="25" t="s">
        <v>132</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133</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248</v>
      </c>
    </row>
    <row r="144" spans="1:30" s="63" customFormat="1" ht="26.5" thickBot="1">
      <c r="A144" s="61" t="s">
        <v>138</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135</v>
      </c>
      <c r="I147" s="4" t="s">
        <v>136</v>
      </c>
      <c r="J147" s="4" t="s">
        <v>78</v>
      </c>
      <c r="K147" s="4" t="s">
        <v>79</v>
      </c>
      <c r="L147" s="4" t="s">
        <v>80</v>
      </c>
      <c r="M147" s="4" t="s">
        <v>81</v>
      </c>
      <c r="N147" s="4" t="s">
        <v>82</v>
      </c>
      <c r="O147" s="4" t="s">
        <v>83</v>
      </c>
      <c r="P147" s="4" t="s">
        <v>84</v>
      </c>
      <c r="Q147" s="4" t="s">
        <v>85</v>
      </c>
      <c r="R147" s="4" t="s">
        <v>86</v>
      </c>
      <c r="S147" s="4" t="s">
        <v>87</v>
      </c>
      <c r="T147" s="4" t="s">
        <v>88</v>
      </c>
      <c r="U147" s="4" t="s">
        <v>89</v>
      </c>
      <c r="V147" s="4" t="s">
        <v>90</v>
      </c>
      <c r="W147" s="4" t="s">
        <v>91</v>
      </c>
      <c r="X147" s="4" t="s">
        <v>92</v>
      </c>
      <c r="Y147" s="4" t="s">
        <v>93</v>
      </c>
      <c r="Z147" s="4" t="s">
        <v>94</v>
      </c>
      <c r="AA147" s="4" t="s">
        <v>95</v>
      </c>
      <c r="AB147" s="4" t="s">
        <v>96</v>
      </c>
      <c r="AC147" s="4" t="s">
        <v>97</v>
      </c>
      <c r="AD147" s="4" t="s">
        <v>98</v>
      </c>
    </row>
    <row r="148" spans="8:30">
      <c r="H148" s="7" t="str">
        <f>CaseName_1</f>
        <v>Central with updated demand ( Counterfactual)</v>
      </c>
      <c r="I148" s="21">
        <f>SUM(J148:AD148)</f>
        <v>2103.948946744727</v>
      </c>
      <c r="J148" s="21">
        <f>Emissions_1!C4</f>
        <v>125.07329516886375</v>
      </c>
      <c r="K148" s="21">
        <f>Emissions_1!D4</f>
        <v>125.05063587822052</v>
      </c>
      <c r="L148" s="21">
        <f>Emissions_1!E4</f>
        <v>124.88764614215371</v>
      </c>
      <c r="M148" s="21">
        <f>Emissions_1!F4</f>
        <v>120.42727551165851</v>
      </c>
      <c r="N148" s="21">
        <f>Emissions_1!G4</f>
        <v>118.98953851445862</v>
      </c>
      <c r="O148" s="21">
        <f>Emissions_1!H4</f>
        <v>114.57792124619654</v>
      </c>
      <c r="P148" s="21">
        <f>Emissions_1!I4</f>
        <v>119.945961232741</v>
      </c>
      <c r="Q148" s="21">
        <f>Emissions_1!J4</f>
        <v>107.33610200835729</v>
      </c>
      <c r="R148" s="21">
        <f>Emissions_1!K4</f>
        <v>106.30183176390075</v>
      </c>
      <c r="S148" s="21">
        <f>Emissions_1!L4</f>
        <v>109.95097251993015</v>
      </c>
      <c r="T148" s="21">
        <f>Emissions_1!M4</f>
        <v>102.89917095985197</v>
      </c>
      <c r="U148" s="21">
        <f>Emissions_1!N4</f>
        <v>96.523773501850627</v>
      </c>
      <c r="V148" s="21">
        <f>Emissions_1!O4</f>
        <v>97.782362872807965</v>
      </c>
      <c r="W148" s="21">
        <f>Emissions_1!P4</f>
        <v>96.179011996209198</v>
      </c>
      <c r="X148" s="21">
        <f>Emissions_1!Q4</f>
        <v>77.146653305448424</v>
      </c>
      <c r="Y148" s="21">
        <f>Emissions_1!R4</f>
        <v>73.62985255609199</v>
      </c>
      <c r="Z148" s="21">
        <f>Emissions_1!S4</f>
        <v>78.148389438764909</v>
      </c>
      <c r="AA148" s="21">
        <f>Emissions_1!T4</f>
        <v>73.548703279730205</v>
      </c>
      <c r="AB148" s="21">
        <f>Emissions_1!U4</f>
        <v>77.321258340810886</v>
      </c>
      <c r="AC148" s="21">
        <f>Emissions_1!V4</f>
        <v>80.39521280256912</v>
      </c>
      <c r="AD148" s="21">
        <f>Emissions_1!W4</f>
        <v>77.833377704110546</v>
      </c>
    </row>
    <row r="149" spans="8:30">
      <c r="H149" s="7" t="str">
        <f>CaseName_2</f>
        <v>Central with updated demand (DP8)</v>
      </c>
      <c r="I149" s="21">
        <f>SUM(J149:AD149)</f>
        <v>1986.7040034310037</v>
      </c>
      <c r="J149" s="21">
        <f>Emissions_2!C4</f>
        <v>125.0732746841215</v>
      </c>
      <c r="K149" s="21">
        <f>Emissions_2!D4</f>
        <v>125.0986876884656</v>
      </c>
      <c r="L149" s="21">
        <f>Emissions_2!E4</f>
        <v>124.84608051350087</v>
      </c>
      <c r="M149" s="21">
        <f>Emissions_2!F4</f>
        <v>120.8708242627157</v>
      </c>
      <c r="N149" s="21">
        <f>Emissions_2!G4</f>
        <v>119.60063280631165</v>
      </c>
      <c r="O149" s="21">
        <f>Emissions_2!H4</f>
        <v>115.0584537282769</v>
      </c>
      <c r="P149" s="21">
        <f>Emissions_2!I4</f>
        <v>120.75603748586164</v>
      </c>
      <c r="Q149" s="21">
        <f>Emissions_2!J4</f>
        <v>109.8383861225775</v>
      </c>
      <c r="R149" s="21">
        <f>Emissions_2!K4</f>
        <v>107.20848016252495</v>
      </c>
      <c r="S149" s="21">
        <f>Emissions_2!L4</f>
        <v>110.9858141747718</v>
      </c>
      <c r="T149" s="21">
        <f>Emissions_2!M4</f>
        <v>101.27039881642177</v>
      </c>
      <c r="U149" s="21">
        <f>Emissions_2!N4</f>
        <v>92.947515635643427</v>
      </c>
      <c r="V149" s="21">
        <f>Emissions_2!O4</f>
        <v>93.632954078767057</v>
      </c>
      <c r="W149" s="21">
        <f>Emissions_2!P4</f>
        <v>92.471949322999464</v>
      </c>
      <c r="X149" s="21">
        <f>Emissions_2!Q4</f>
        <v>69.570662839627687</v>
      </c>
      <c r="Y149" s="21">
        <f>Emissions_2!R4</f>
        <v>64.330335402860143</v>
      </c>
      <c r="Z149" s="21">
        <f>Emissions_2!S4</f>
        <v>59.366927292428898</v>
      </c>
      <c r="AA149" s="21">
        <f>Emissions_2!T4</f>
        <v>58.426176564471497</v>
      </c>
      <c r="AB149" s="21">
        <f>Emissions_2!U4</f>
        <v>59.532308374485098</v>
      </c>
      <c r="AC149" s="21">
        <f>Emissions_2!V4</f>
        <v>58.969189225844296</v>
      </c>
      <c r="AD149" s="21">
        <f>Emissions_2!W4</f>
        <v>56.848914248326182</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phoneticPr fontId="48" type="noConversion"/>
  <dataValidations disablePrompts="1"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262</v>
      </c>
      <c r="C2" s="9"/>
    </row>
    <row r="3" spans="1:24">
      <c r="A3" s="4" t="s">
        <v>139</v>
      </c>
      <c r="B3" s="4" t="s">
        <v>140</v>
      </c>
      <c r="C3" s="4" t="s">
        <v>141</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75</v>
      </c>
      <c r="B4" s="76" t="s">
        <v>111</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75</v>
      </c>
      <c r="B5" s="76" t="s">
        <v>112</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75</v>
      </c>
      <c r="B6" s="76" t="s">
        <v>113</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75</v>
      </c>
      <c r="B7" s="76" t="s">
        <v>114</v>
      </c>
      <c r="C7" s="5">
        <v>6812.8729999799998</v>
      </c>
      <c r="D7" s="5">
        <v>6812.8729999799998</v>
      </c>
      <c r="E7" s="5">
        <v>6812.8729999799998</v>
      </c>
      <c r="F7" s="5">
        <v>6836.4236372999994</v>
      </c>
      <c r="G7" s="5">
        <v>7375.0940792399997</v>
      </c>
      <c r="H7" s="5">
        <v>7375.0940792399997</v>
      </c>
      <c r="I7" s="5">
        <v>7375.0940792399997</v>
      </c>
      <c r="J7" s="5">
        <v>7375.0940792399997</v>
      </c>
      <c r="K7" s="5">
        <v>7375.0940792399997</v>
      </c>
      <c r="L7" s="5">
        <v>8514.757959120001</v>
      </c>
      <c r="M7" s="5">
        <v>8132.257959120001</v>
      </c>
      <c r="N7" s="5">
        <v>8132.257959120001</v>
      </c>
      <c r="O7" s="5">
        <v>9887.9891582399996</v>
      </c>
      <c r="P7" s="5">
        <v>9425.9891582299988</v>
      </c>
      <c r="Q7" s="5">
        <v>9658.457753749999</v>
      </c>
      <c r="R7" s="5">
        <v>10914.33342529</v>
      </c>
      <c r="S7" s="5">
        <v>11659.09050043</v>
      </c>
      <c r="T7" s="5">
        <v>13424.03182831</v>
      </c>
      <c r="U7" s="5">
        <v>13902.703278909999</v>
      </c>
      <c r="V7" s="5">
        <v>13604.890118149999</v>
      </c>
      <c r="W7" s="5">
        <v>13484.890118149999</v>
      </c>
      <c r="X7" s="5">
        <v>14461.07688011</v>
      </c>
    </row>
    <row r="8" spans="1:24" s="3" customFormat="1">
      <c r="A8" s="6" t="s">
        <v>75</v>
      </c>
      <c r="B8" s="76" t="s">
        <v>115</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75</v>
      </c>
      <c r="B9" s="76" t="s">
        <v>116</v>
      </c>
      <c r="C9" s="5">
        <v>1197.7119135550392</v>
      </c>
      <c r="D9" s="5">
        <v>1211.1821700587</v>
      </c>
      <c r="E9" s="5">
        <v>1231.1618990301999</v>
      </c>
      <c r="F9" s="5">
        <v>1231.3446069309998</v>
      </c>
      <c r="G9" s="5">
        <v>3322.0266443726</v>
      </c>
      <c r="H9" s="5">
        <v>3380.4307941857996</v>
      </c>
      <c r="I9" s="5">
        <v>3440.5031343849005</v>
      </c>
      <c r="J9" s="5">
        <v>3508.6262781719997</v>
      </c>
      <c r="K9" s="5">
        <v>4598.4780943207006</v>
      </c>
      <c r="L9" s="5">
        <v>4810.1957845116995</v>
      </c>
      <c r="M9" s="5">
        <v>4988.6369372828995</v>
      </c>
      <c r="N9" s="5">
        <v>5613.1437613360004</v>
      </c>
      <c r="O9" s="5">
        <v>6077.0662955645994</v>
      </c>
      <c r="P9" s="5">
        <v>6858.3660158252997</v>
      </c>
      <c r="Q9" s="5">
        <v>7792.2443332633002</v>
      </c>
      <c r="R9" s="5">
        <v>10621.7679566109</v>
      </c>
      <c r="S9" s="5">
        <v>11313.970426117001</v>
      </c>
      <c r="T9" s="5">
        <v>11855.001225453598</v>
      </c>
      <c r="U9" s="5">
        <v>12068.326698569699</v>
      </c>
      <c r="V9" s="5">
        <v>12278.519039402499</v>
      </c>
      <c r="W9" s="5">
        <v>12342.594037291199</v>
      </c>
      <c r="X9" s="5">
        <v>12614.4377972276</v>
      </c>
    </row>
    <row r="10" spans="1:24" s="3" customFormat="1">
      <c r="A10" s="6" t="s">
        <v>75</v>
      </c>
      <c r="B10" s="76" t="s">
        <v>117</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75</v>
      </c>
      <c r="B11" s="76" t="s">
        <v>118</v>
      </c>
      <c r="C11" s="5">
        <v>9005.4579999999987</v>
      </c>
      <c r="D11" s="5">
        <v>9005.4579999999987</v>
      </c>
      <c r="E11" s="5">
        <v>10092.657999999999</v>
      </c>
      <c r="F11" s="5">
        <v>10092.657999999999</v>
      </c>
      <c r="G11" s="5">
        <v>10093.657999999999</v>
      </c>
      <c r="H11" s="5">
        <v>10157.458401240001</v>
      </c>
      <c r="I11" s="5">
        <v>10571.30100662</v>
      </c>
      <c r="J11" s="5">
        <v>10961.252198820001</v>
      </c>
      <c r="K11" s="5">
        <v>12441.177646290002</v>
      </c>
      <c r="L11" s="5">
        <v>12649.842335999998</v>
      </c>
      <c r="M11" s="5">
        <v>12603.842335999998</v>
      </c>
      <c r="N11" s="5">
        <v>12603.842335999998</v>
      </c>
      <c r="O11" s="5">
        <v>14678.371964979999</v>
      </c>
      <c r="P11" s="5">
        <v>14545.508992929999</v>
      </c>
      <c r="Q11" s="5">
        <v>14545.508992929999</v>
      </c>
      <c r="R11" s="5">
        <v>20669.11753367</v>
      </c>
      <c r="S11" s="5">
        <v>21331.67283938</v>
      </c>
      <c r="T11" s="5">
        <v>22557.039858519998</v>
      </c>
      <c r="U11" s="5">
        <v>22557.039858519998</v>
      </c>
      <c r="V11" s="5">
        <v>22308.339858519998</v>
      </c>
      <c r="W11" s="5">
        <v>22510.346019339999</v>
      </c>
      <c r="X11" s="5">
        <v>22462.046019339999</v>
      </c>
    </row>
    <row r="12" spans="1:24" s="3" customFormat="1">
      <c r="A12" s="6" t="s">
        <v>75</v>
      </c>
      <c r="B12" s="76" t="s">
        <v>119</v>
      </c>
      <c r="C12" s="5">
        <v>5151.7110000000011</v>
      </c>
      <c r="D12" s="5">
        <v>5151.7110000000011</v>
      </c>
      <c r="E12" s="5">
        <v>5941.7110000000011</v>
      </c>
      <c r="F12" s="5">
        <v>5941.7110000000011</v>
      </c>
      <c r="G12" s="5">
        <v>5941.7110000000011</v>
      </c>
      <c r="H12" s="5">
        <v>5981.7110000000011</v>
      </c>
      <c r="I12" s="5">
        <v>6021.7110000000011</v>
      </c>
      <c r="J12" s="5">
        <v>6857.8476877900011</v>
      </c>
      <c r="K12" s="5">
        <v>6982.1271035500013</v>
      </c>
      <c r="L12" s="5">
        <v>7563.2070163700009</v>
      </c>
      <c r="M12" s="5">
        <v>7563.2070163700009</v>
      </c>
      <c r="N12" s="5">
        <v>7563.2070163700009</v>
      </c>
      <c r="O12" s="5">
        <v>8487.2171513900012</v>
      </c>
      <c r="P12" s="5">
        <v>9218.5779688500006</v>
      </c>
      <c r="Q12" s="5">
        <v>9218.5779688500006</v>
      </c>
      <c r="R12" s="5">
        <v>9710.3531254900008</v>
      </c>
      <c r="S12" s="5">
        <v>9710.3531254900008</v>
      </c>
      <c r="T12" s="5">
        <v>10408.569008920002</v>
      </c>
      <c r="U12" s="5">
        <v>10408.569008920002</v>
      </c>
      <c r="V12" s="5">
        <v>10408.569008920002</v>
      </c>
      <c r="W12" s="5">
        <v>10408.569008920002</v>
      </c>
      <c r="X12" s="5">
        <v>10408.569008920002</v>
      </c>
    </row>
    <row r="13" spans="1:24" s="3" customFormat="1">
      <c r="A13" s="6" t="s">
        <v>75</v>
      </c>
      <c r="B13" s="77" t="s">
        <v>120</v>
      </c>
      <c r="C13" s="5">
        <v>11704.823172264652</v>
      </c>
      <c r="D13" s="5">
        <v>13006.680640449098</v>
      </c>
      <c r="E13" s="5">
        <v>14224.879354994078</v>
      </c>
      <c r="F13" s="5">
        <v>15292.659810490981</v>
      </c>
      <c r="G13" s="5">
        <v>16381.079009291841</v>
      </c>
      <c r="H13" s="5">
        <v>17541.10463570146</v>
      </c>
      <c r="I13" s="5">
        <v>18602.738731555699</v>
      </c>
      <c r="J13" s="5">
        <v>19662.10901958996</v>
      </c>
      <c r="K13" s="5">
        <v>20484.532793208251</v>
      </c>
      <c r="L13" s="5">
        <v>21073.288446986568</v>
      </c>
      <c r="M13" s="5">
        <v>21631.393003357611</v>
      </c>
      <c r="N13" s="5">
        <v>22277.92423412258</v>
      </c>
      <c r="O13" s="5">
        <v>22963.934899057946</v>
      </c>
      <c r="P13" s="5">
        <v>23877.268731682496</v>
      </c>
      <c r="Q13" s="5">
        <v>24756.332344044513</v>
      </c>
      <c r="R13" s="5">
        <v>25651.893540848872</v>
      </c>
      <c r="S13" s="5">
        <v>26434.605415223064</v>
      </c>
      <c r="T13" s="5">
        <v>27315.811930014359</v>
      </c>
      <c r="U13" s="5">
        <v>27968.244929459226</v>
      </c>
      <c r="V13" s="5">
        <v>28626.633009090972</v>
      </c>
      <c r="W13" s="5">
        <v>29310.000048850183</v>
      </c>
      <c r="X13" s="5">
        <v>29924.070216174845</v>
      </c>
    </row>
    <row r="14" spans="1:24" s="3" customFormat="1">
      <c r="A14" s="102" t="s">
        <v>136</v>
      </c>
      <c r="B14" s="102"/>
      <c r="C14" s="17">
        <v>68611.824740049851</v>
      </c>
      <c r="D14" s="17">
        <v>69981.033490753922</v>
      </c>
      <c r="E14" s="17">
        <v>72458.84847331178</v>
      </c>
      <c r="F14" s="17">
        <v>71979.925784785373</v>
      </c>
      <c r="G14" s="17">
        <v>75785.717534353491</v>
      </c>
      <c r="H14" s="17">
        <v>77173.460534815822</v>
      </c>
      <c r="I14" s="17">
        <v>78785.34296215701</v>
      </c>
      <c r="J14" s="17">
        <v>81176.728257779818</v>
      </c>
      <c r="K14" s="17">
        <v>83645.452152994054</v>
      </c>
      <c r="L14" s="17">
        <v>84867.067702501707</v>
      </c>
      <c r="M14" s="17">
        <v>84793.361099289876</v>
      </c>
      <c r="N14" s="17">
        <v>85694.207448516041</v>
      </c>
      <c r="O14" s="17">
        <v>88378.105390348879</v>
      </c>
      <c r="P14" s="17">
        <v>90245.30466680284</v>
      </c>
      <c r="Q14" s="17">
        <v>92391.117976916925</v>
      </c>
      <c r="R14" s="17">
        <v>98919.546687707218</v>
      </c>
      <c r="S14" s="17">
        <v>101189.48442963364</v>
      </c>
      <c r="T14" s="17">
        <v>104634.63746591529</v>
      </c>
      <c r="U14" s="17">
        <v>106096.6170070267</v>
      </c>
      <c r="V14" s="17">
        <v>105907.92093685032</v>
      </c>
      <c r="W14" s="17">
        <v>106800.92150981378</v>
      </c>
      <c r="X14" s="17">
        <v>108672.01098680885</v>
      </c>
    </row>
    <row r="15" spans="1:24" s="3" customFormat="1">
      <c r="A15" s="6" t="s">
        <v>75</v>
      </c>
      <c r="B15" s="77" t="s">
        <v>122</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142</v>
      </c>
      <c r="B16" s="102"/>
      <c r="C16" s="17">
        <v>69054.334740049846</v>
      </c>
      <c r="D16" s="17">
        <v>70463.028148796773</v>
      </c>
      <c r="E16" s="17">
        <v>72982.757175962208</v>
      </c>
      <c r="F16" s="17">
        <v>72543.479484507916</v>
      </c>
      <c r="G16" s="17">
        <v>76390.594419137662</v>
      </c>
      <c r="H16" s="17">
        <v>77815.681243391024</v>
      </c>
      <c r="I16" s="17">
        <v>79469.064658937525</v>
      </c>
      <c r="J16" s="17">
        <v>81900.448842008089</v>
      </c>
      <c r="K16" s="17">
        <v>84414.809935654092</v>
      </c>
      <c r="L16" s="17">
        <v>85680.296964760055</v>
      </c>
      <c r="M16" s="17">
        <v>85650.225374964124</v>
      </c>
      <c r="N16" s="17">
        <v>86597.139714418023</v>
      </c>
      <c r="O16" s="17">
        <v>89323.346133099927</v>
      </c>
      <c r="P16" s="17">
        <v>91233.10393735033</v>
      </c>
      <c r="Q16" s="17">
        <v>93427.325046324244</v>
      </c>
      <c r="R16" s="17">
        <v>100000.35840240918</v>
      </c>
      <c r="S16" s="17">
        <v>102320.48185483734</v>
      </c>
      <c r="T16" s="17">
        <v>105817.31390232361</v>
      </c>
      <c r="U16" s="17">
        <v>107328.45119546026</v>
      </c>
      <c r="V16" s="17">
        <v>107194.5493160145</v>
      </c>
      <c r="W16" s="17">
        <v>108140.47810829076</v>
      </c>
      <c r="X16" s="17">
        <v>110064.38499383292</v>
      </c>
    </row>
    <row r="17" spans="1:24">
      <c r="D17" s="64"/>
    </row>
    <row r="18" spans="1:24" s="3" customFormat="1">
      <c r="A18" s="4" t="s">
        <v>139</v>
      </c>
      <c r="B18" s="4" t="s">
        <v>140</v>
      </c>
      <c r="C18" s="4" t="s">
        <v>141</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126</v>
      </c>
      <c r="B19" s="76" t="s">
        <v>111</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126</v>
      </c>
      <c r="B20" s="7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126</v>
      </c>
      <c r="B21" s="76" t="s">
        <v>113</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126</v>
      </c>
      <c r="B22" s="76" t="s">
        <v>114</v>
      </c>
      <c r="C22" s="5">
        <v>1561.2330000100001</v>
      </c>
      <c r="D22" s="5">
        <v>1561.2330000100001</v>
      </c>
      <c r="E22" s="5">
        <v>1561.2330000100001</v>
      </c>
      <c r="F22" s="5">
        <v>1584.7836373299999</v>
      </c>
      <c r="G22" s="5">
        <v>1830.6166308100001</v>
      </c>
      <c r="H22" s="5">
        <v>1830.6166308100001</v>
      </c>
      <c r="I22" s="5">
        <v>1830.6166308100001</v>
      </c>
      <c r="J22" s="5">
        <v>1830.6166308100001</v>
      </c>
      <c r="K22" s="5">
        <v>1830.6166308100001</v>
      </c>
      <c r="L22" s="5">
        <v>2970.28051069</v>
      </c>
      <c r="M22" s="5">
        <v>2970.28051069</v>
      </c>
      <c r="N22" s="5">
        <v>2970.28051069</v>
      </c>
      <c r="O22" s="5">
        <v>4960.3517097699996</v>
      </c>
      <c r="P22" s="5">
        <v>4960.3517097699996</v>
      </c>
      <c r="Q22" s="5">
        <v>5309.8203052899999</v>
      </c>
      <c r="R22" s="5">
        <v>6645.6959768300003</v>
      </c>
      <c r="S22" s="5">
        <v>7390.4530519700002</v>
      </c>
      <c r="T22" s="5">
        <v>7390.4530519700002</v>
      </c>
      <c r="U22" s="5">
        <v>7443.2709822500001</v>
      </c>
      <c r="V22" s="5">
        <v>7585.4578214900002</v>
      </c>
      <c r="W22" s="5">
        <v>7585.4578214900002</v>
      </c>
      <c r="X22" s="5">
        <v>8561.6445834500009</v>
      </c>
    </row>
    <row r="23" spans="1:24" s="3" customFormat="1">
      <c r="A23" s="6" t="s">
        <v>126</v>
      </c>
      <c r="B23" s="76" t="s">
        <v>115</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126</v>
      </c>
      <c r="B24" s="76" t="s">
        <v>116</v>
      </c>
      <c r="C24" s="5">
        <v>273.35749397463007</v>
      </c>
      <c r="D24" s="5">
        <v>280.54028907690002</v>
      </c>
      <c r="E24" s="5">
        <v>282.74485405450002</v>
      </c>
      <c r="F24" s="5">
        <v>284.52641674189999</v>
      </c>
      <c r="G24" s="5">
        <v>2347.1684635455999</v>
      </c>
      <c r="H24" s="5">
        <v>2372.8061827167999</v>
      </c>
      <c r="I24" s="5">
        <v>2399.0397599436001</v>
      </c>
      <c r="J24" s="5">
        <v>2428.9289514882998</v>
      </c>
      <c r="K24" s="5">
        <v>2683.9621423400004</v>
      </c>
      <c r="L24" s="5">
        <v>2815.9856256835997</v>
      </c>
      <c r="M24" s="5">
        <v>2832.6141965065999</v>
      </c>
      <c r="N24" s="5">
        <v>2858.8449252555997</v>
      </c>
      <c r="O24" s="5">
        <v>2888.1093483190998</v>
      </c>
      <c r="P24" s="5">
        <v>3473.4947378789002</v>
      </c>
      <c r="Q24" s="5">
        <v>3681.9126394687996</v>
      </c>
      <c r="R24" s="5">
        <v>3740.2915259135998</v>
      </c>
      <c r="S24" s="5">
        <v>3774.5875459691997</v>
      </c>
      <c r="T24" s="5">
        <v>3811.6917040416997</v>
      </c>
      <c r="U24" s="5">
        <v>3854.3626649165999</v>
      </c>
      <c r="V24" s="5">
        <v>3901.9354789485997</v>
      </c>
      <c r="W24" s="5">
        <v>3926.4506399126999</v>
      </c>
      <c r="X24" s="5">
        <v>3949.1998669472996</v>
      </c>
    </row>
    <row r="25" spans="1:24" s="3" customFormat="1">
      <c r="A25" s="6" t="s">
        <v>126</v>
      </c>
      <c r="B25" s="76" t="s">
        <v>117</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126</v>
      </c>
      <c r="B26" s="76" t="s">
        <v>118</v>
      </c>
      <c r="C26" s="5">
        <v>1639.46</v>
      </c>
      <c r="D26" s="5">
        <v>1639.46</v>
      </c>
      <c r="E26" s="5">
        <v>1866.46</v>
      </c>
      <c r="F26" s="5">
        <v>1866.46</v>
      </c>
      <c r="G26" s="5">
        <v>1867.46</v>
      </c>
      <c r="H26" s="5">
        <v>1867.46</v>
      </c>
      <c r="I26" s="5">
        <v>1867.46</v>
      </c>
      <c r="J26" s="5">
        <v>1867.46</v>
      </c>
      <c r="K26" s="5">
        <v>1867.46</v>
      </c>
      <c r="L26" s="5">
        <v>1867.46</v>
      </c>
      <c r="M26" s="5">
        <v>1867.46</v>
      </c>
      <c r="N26" s="5">
        <v>1867.46</v>
      </c>
      <c r="O26" s="5">
        <v>2617.4600000000005</v>
      </c>
      <c r="P26" s="5">
        <v>2617.4600000000005</v>
      </c>
      <c r="Q26" s="5">
        <v>2617.4600000000005</v>
      </c>
      <c r="R26" s="5">
        <v>8097.46</v>
      </c>
      <c r="S26" s="5">
        <v>8097.46</v>
      </c>
      <c r="T26" s="5">
        <v>8097.46</v>
      </c>
      <c r="U26" s="5">
        <v>8097.46</v>
      </c>
      <c r="V26" s="5">
        <v>8097.46</v>
      </c>
      <c r="W26" s="5">
        <v>7990.66</v>
      </c>
      <c r="X26" s="5">
        <v>7942.36</v>
      </c>
    </row>
    <row r="27" spans="1:24" s="3" customFormat="1">
      <c r="A27" s="6" t="s">
        <v>126</v>
      </c>
      <c r="B27" s="76" t="s">
        <v>119</v>
      </c>
      <c r="C27" s="5">
        <v>1837.3170000000005</v>
      </c>
      <c r="D27" s="5">
        <v>1837.3170000000005</v>
      </c>
      <c r="E27" s="5">
        <v>2217.3170000000005</v>
      </c>
      <c r="F27" s="5">
        <v>2217.3170000000005</v>
      </c>
      <c r="G27" s="5">
        <v>2217.3170000000005</v>
      </c>
      <c r="H27" s="5">
        <v>2217.3170000000005</v>
      </c>
      <c r="I27" s="5">
        <v>2217.3170000000005</v>
      </c>
      <c r="J27" s="5">
        <v>2285.1228048300004</v>
      </c>
      <c r="K27" s="5">
        <v>2369.4022205900005</v>
      </c>
      <c r="L27" s="5">
        <v>2402.3170000000005</v>
      </c>
      <c r="M27" s="5">
        <v>2402.3170000000005</v>
      </c>
      <c r="N27" s="5">
        <v>2402.3170000000005</v>
      </c>
      <c r="O27" s="5">
        <v>2402.3170000000005</v>
      </c>
      <c r="P27" s="5">
        <v>2402.3170000000005</v>
      </c>
      <c r="Q27" s="5">
        <v>2402.3170000000005</v>
      </c>
      <c r="R27" s="5">
        <v>2402.3170000000005</v>
      </c>
      <c r="S27" s="5">
        <v>2402.3170000000005</v>
      </c>
      <c r="T27" s="5">
        <v>2402.3170000000005</v>
      </c>
      <c r="U27" s="5">
        <v>2402.3170000000005</v>
      </c>
      <c r="V27" s="5">
        <v>2402.3170000000005</v>
      </c>
      <c r="W27" s="5">
        <v>2402.3170000000005</v>
      </c>
      <c r="X27" s="5">
        <v>2402.3170000000005</v>
      </c>
    </row>
    <row r="28" spans="1:24" s="3" customFormat="1">
      <c r="A28" s="6" t="s">
        <v>126</v>
      </c>
      <c r="B28" s="77" t="s">
        <v>120</v>
      </c>
      <c r="C28" s="5">
        <v>3438.0026501358498</v>
      </c>
      <c r="D28" s="5">
        <v>3737.7099331735299</v>
      </c>
      <c r="E28" s="5">
        <v>4047.0976374010902</v>
      </c>
      <c r="F28" s="5">
        <v>4276.2998627466695</v>
      </c>
      <c r="G28" s="5">
        <v>4511.1256453955002</v>
      </c>
      <c r="H28" s="5">
        <v>4815.3819152757496</v>
      </c>
      <c r="I28" s="5">
        <v>5044.3136273221207</v>
      </c>
      <c r="J28" s="5">
        <v>5278.3341824469198</v>
      </c>
      <c r="K28" s="5">
        <v>5484.2828698088097</v>
      </c>
      <c r="L28" s="5">
        <v>5684.0850252196897</v>
      </c>
      <c r="M28" s="5">
        <v>5871.6791719677603</v>
      </c>
      <c r="N28" s="5">
        <v>6088.9359820393702</v>
      </c>
      <c r="O28" s="5">
        <v>6310.1304716899504</v>
      </c>
      <c r="P28" s="5">
        <v>6601.7026390176998</v>
      </c>
      <c r="Q28" s="5">
        <v>6885.3969124426694</v>
      </c>
      <c r="R28" s="5">
        <v>7196.6535152739998</v>
      </c>
      <c r="S28" s="5">
        <v>7481.6766771355897</v>
      </c>
      <c r="T28" s="5">
        <v>7799.1994908782299</v>
      </c>
      <c r="U28" s="5">
        <v>8038.4133422085197</v>
      </c>
      <c r="V28" s="5">
        <v>8273.8077323846301</v>
      </c>
      <c r="W28" s="5">
        <v>8514.1817971348501</v>
      </c>
      <c r="X28" s="5">
        <v>8722.2853254477504</v>
      </c>
    </row>
    <row r="29" spans="1:24" s="3" customFormat="1">
      <c r="A29" s="102" t="s">
        <v>136</v>
      </c>
      <c r="B29" s="102"/>
      <c r="C29" s="17">
        <v>21817.800120018997</v>
      </c>
      <c r="D29" s="17">
        <v>22153.421378568401</v>
      </c>
      <c r="E29" s="17">
        <v>22635.639598244466</v>
      </c>
      <c r="F29" s="17">
        <v>21457.016147163369</v>
      </c>
      <c r="G29" s="17">
        <v>24046.282667476164</v>
      </c>
      <c r="H29" s="17">
        <v>24408.247469271737</v>
      </c>
      <c r="I29" s="17">
        <v>24681.381174104725</v>
      </c>
      <c r="J29" s="17">
        <v>25031.480592711909</v>
      </c>
      <c r="K29" s="17">
        <v>25597.029098877567</v>
      </c>
      <c r="L29" s="17">
        <v>25856.275716818873</v>
      </c>
      <c r="M29" s="17">
        <v>26043.585391414297</v>
      </c>
      <c r="N29" s="17">
        <v>26292.293985074008</v>
      </c>
      <c r="O29" s="17">
        <v>26417.046205841696</v>
      </c>
      <c r="P29" s="17">
        <v>27309.242642149293</v>
      </c>
      <c r="Q29" s="17">
        <v>28191.185776608669</v>
      </c>
      <c r="R29" s="17">
        <v>32698.937194806873</v>
      </c>
      <c r="S29" s="17">
        <v>33796.853301280564</v>
      </c>
      <c r="T29" s="17">
        <v>34192.734219973383</v>
      </c>
      <c r="U29" s="17">
        <v>34574.85709871674</v>
      </c>
      <c r="V29" s="17">
        <v>35052.627379516358</v>
      </c>
      <c r="W29" s="17">
        <v>35234.461885849167</v>
      </c>
      <c r="X29" s="17">
        <v>36414.395253560222</v>
      </c>
    </row>
    <row r="30" spans="1:24" s="3" customFormat="1">
      <c r="A30" s="6" t="s">
        <v>126</v>
      </c>
      <c r="B30" s="77" t="s">
        <v>122</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142</v>
      </c>
      <c r="B31" s="102"/>
      <c r="C31" s="17">
        <v>21911.040120018999</v>
      </c>
      <c r="D31" s="17">
        <v>22262.391597383845</v>
      </c>
      <c r="E31" s="17">
        <v>22761.381324972557</v>
      </c>
      <c r="F31" s="17">
        <v>21598.562515862948</v>
      </c>
      <c r="G31" s="17">
        <v>24203.858669000103</v>
      </c>
      <c r="H31" s="17">
        <v>24580.844554671265</v>
      </c>
      <c r="I31" s="17">
        <v>24871.143468065453</v>
      </c>
      <c r="J31" s="17">
        <v>25236.774854928695</v>
      </c>
      <c r="K31" s="17">
        <v>25821.710533810492</v>
      </c>
      <c r="L31" s="17">
        <v>26100.061417324687</v>
      </c>
      <c r="M31" s="17">
        <v>26304.891321066156</v>
      </c>
      <c r="N31" s="17">
        <v>26571.805754032743</v>
      </c>
      <c r="O31" s="17">
        <v>26714.653133197495</v>
      </c>
      <c r="P31" s="17">
        <v>27624.65729894449</v>
      </c>
      <c r="Q31" s="17">
        <v>28528.369745357861</v>
      </c>
      <c r="R31" s="17">
        <v>33053.157271368043</v>
      </c>
      <c r="S31" s="17">
        <v>34171.090058137313</v>
      </c>
      <c r="T31" s="17">
        <v>34588.448097227854</v>
      </c>
      <c r="U31" s="17">
        <v>34993.078589872537</v>
      </c>
      <c r="V31" s="17">
        <v>35491.529006249824</v>
      </c>
      <c r="W31" s="17">
        <v>35695.180491374093</v>
      </c>
      <c r="X31" s="17">
        <v>36895.987419142337</v>
      </c>
    </row>
    <row r="33" spans="1:24">
      <c r="A33" s="4" t="s">
        <v>139</v>
      </c>
      <c r="B33" s="4" t="s">
        <v>140</v>
      </c>
      <c r="C33" s="4" t="s">
        <v>141</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143</v>
      </c>
      <c r="B34" s="76" t="s">
        <v>111</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143</v>
      </c>
      <c r="B35" s="7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143</v>
      </c>
      <c r="B36" s="76" t="s">
        <v>113</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143</v>
      </c>
      <c r="B37" s="76" t="s">
        <v>114</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2699.3337779000003</v>
      </c>
      <c r="U37" s="5">
        <v>3125.1872982200002</v>
      </c>
      <c r="V37" s="5">
        <v>3125.1872982200002</v>
      </c>
      <c r="W37" s="5">
        <v>3125.1872982200002</v>
      </c>
      <c r="X37" s="5">
        <v>3125.1872982200002</v>
      </c>
    </row>
    <row r="38" spans="1:24">
      <c r="A38" s="6" t="s">
        <v>143</v>
      </c>
      <c r="B38" s="76" t="s">
        <v>115</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143</v>
      </c>
      <c r="B39" s="76" t="s">
        <v>116</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971.4729710949</v>
      </c>
      <c r="Q39" s="5">
        <v>1316.1876694206999</v>
      </c>
      <c r="R39" s="5">
        <v>2646.6806306765998</v>
      </c>
      <c r="S39" s="5">
        <v>3273.7242941366003</v>
      </c>
      <c r="T39" s="5">
        <v>3378.7502154998997</v>
      </c>
      <c r="U39" s="5">
        <v>3402.3261175401999</v>
      </c>
      <c r="V39" s="5">
        <v>3429.9119546400998</v>
      </c>
      <c r="W39" s="5">
        <v>3445.0899674491998</v>
      </c>
      <c r="X39" s="5">
        <v>3459.6728358997998</v>
      </c>
    </row>
    <row r="40" spans="1:24">
      <c r="A40" s="6" t="s">
        <v>143</v>
      </c>
      <c r="B40" s="76" t="s">
        <v>117</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143</v>
      </c>
      <c r="B41" s="76" t="s">
        <v>118</v>
      </c>
      <c r="C41" s="5">
        <v>676.60799999999995</v>
      </c>
      <c r="D41" s="5">
        <v>676.60799999999995</v>
      </c>
      <c r="E41" s="5">
        <v>1176.6079999999999</v>
      </c>
      <c r="F41" s="5">
        <v>1176.6079999999999</v>
      </c>
      <c r="G41" s="5">
        <v>1176.6079999999999</v>
      </c>
      <c r="H41" s="5">
        <v>1240.4084012399999</v>
      </c>
      <c r="I41" s="5">
        <v>1654.25100662</v>
      </c>
      <c r="J41" s="5">
        <v>1821.6079999999999</v>
      </c>
      <c r="K41" s="5">
        <v>3161.5334474700003</v>
      </c>
      <c r="L41" s="5">
        <v>3320.9481371800002</v>
      </c>
      <c r="M41" s="5">
        <v>3320.9481371800002</v>
      </c>
      <c r="N41" s="5">
        <v>3320.9481371800002</v>
      </c>
      <c r="O41" s="5">
        <v>3320.9481371800002</v>
      </c>
      <c r="P41" s="5">
        <v>3320.9481371800002</v>
      </c>
      <c r="Q41" s="5">
        <v>3320.9481371800002</v>
      </c>
      <c r="R41" s="5">
        <v>4045.0566779200003</v>
      </c>
      <c r="S41" s="5">
        <v>4830.1119836300004</v>
      </c>
      <c r="T41" s="5">
        <v>4830.1119836300004</v>
      </c>
      <c r="U41" s="5">
        <v>4830.1119836300004</v>
      </c>
      <c r="V41" s="5">
        <v>4830.1119836300004</v>
      </c>
      <c r="W41" s="5">
        <v>4830.1119836300004</v>
      </c>
      <c r="X41" s="5">
        <v>4830.1119836300004</v>
      </c>
    </row>
    <row r="42" spans="1:24">
      <c r="A42" s="6" t="s">
        <v>143</v>
      </c>
      <c r="B42" s="76" t="s">
        <v>119</v>
      </c>
      <c r="C42" s="5">
        <v>1971.8570000000002</v>
      </c>
      <c r="D42" s="5">
        <v>1971.8570000000002</v>
      </c>
      <c r="E42" s="5">
        <v>2381.857</v>
      </c>
      <c r="F42" s="5">
        <v>2381.857</v>
      </c>
      <c r="G42" s="5">
        <v>2381.857</v>
      </c>
      <c r="H42" s="5">
        <v>2381.857</v>
      </c>
      <c r="I42" s="5">
        <v>2381.857</v>
      </c>
      <c r="J42" s="5">
        <v>3110.18788296</v>
      </c>
      <c r="K42" s="5">
        <v>3110.18788296</v>
      </c>
      <c r="L42" s="5">
        <v>3618.3530163700002</v>
      </c>
      <c r="M42" s="5">
        <v>3618.3530163700002</v>
      </c>
      <c r="N42" s="5">
        <v>3618.3530163700002</v>
      </c>
      <c r="O42" s="5">
        <v>3618.3530163700002</v>
      </c>
      <c r="P42" s="5">
        <v>3618.3530163700002</v>
      </c>
      <c r="Q42" s="5">
        <v>3618.3530163700002</v>
      </c>
      <c r="R42" s="5">
        <v>3818.3530163700002</v>
      </c>
      <c r="S42" s="5">
        <v>3818.3530163700002</v>
      </c>
      <c r="T42" s="5">
        <v>3818.3530163700002</v>
      </c>
      <c r="U42" s="5">
        <v>3818.3530163700002</v>
      </c>
      <c r="V42" s="5">
        <v>3818.3530163700002</v>
      </c>
      <c r="W42" s="5">
        <v>3818.3530163700002</v>
      </c>
      <c r="X42" s="5">
        <v>3818.3530163700002</v>
      </c>
    </row>
    <row r="43" spans="1:24">
      <c r="A43" s="6" t="s">
        <v>143</v>
      </c>
      <c r="B43" s="77" t="s">
        <v>120</v>
      </c>
      <c r="C43" s="5">
        <v>3640.0062758152999</v>
      </c>
      <c r="D43" s="5">
        <v>3916.30494394267</v>
      </c>
      <c r="E43" s="5">
        <v>4142.55346077171</v>
      </c>
      <c r="F43" s="5">
        <v>4336.6101742392102</v>
      </c>
      <c r="G43" s="5">
        <v>4528.4671971731204</v>
      </c>
      <c r="H43" s="5">
        <v>4727.61085807771</v>
      </c>
      <c r="I43" s="5">
        <v>4909.46472514176</v>
      </c>
      <c r="J43" s="5">
        <v>5088.6729267769106</v>
      </c>
      <c r="K43" s="5">
        <v>5253.6437027623697</v>
      </c>
      <c r="L43" s="5">
        <v>5431.4721552568299</v>
      </c>
      <c r="M43" s="5">
        <v>5610.0030505430295</v>
      </c>
      <c r="N43" s="5">
        <v>5810.8238092859501</v>
      </c>
      <c r="O43" s="5">
        <v>6019.4888685647402</v>
      </c>
      <c r="P43" s="5">
        <v>6302.7188673377495</v>
      </c>
      <c r="Q43" s="5">
        <v>6567.2092363880001</v>
      </c>
      <c r="R43" s="5">
        <v>6810.6753227696099</v>
      </c>
      <c r="S43" s="5">
        <v>7014.3020743638199</v>
      </c>
      <c r="T43" s="5">
        <v>7245.47896233969</v>
      </c>
      <c r="U43" s="5">
        <v>7413.5802120219896</v>
      </c>
      <c r="V43" s="5">
        <v>7586.30416108593</v>
      </c>
      <c r="W43" s="5">
        <v>7773.2094342290802</v>
      </c>
      <c r="X43" s="5">
        <v>7946.46898978635</v>
      </c>
    </row>
    <row r="44" spans="1:24">
      <c r="A44" s="102" t="s">
        <v>136</v>
      </c>
      <c r="B44" s="102"/>
      <c r="C44" s="17">
        <v>18711.641495570046</v>
      </c>
      <c r="D44" s="17">
        <v>19004.196851240231</v>
      </c>
      <c r="E44" s="17">
        <v>20178.402912913029</v>
      </c>
      <c r="F44" s="17">
        <v>20390.329151308095</v>
      </c>
      <c r="G44" s="17">
        <v>20614.345869704088</v>
      </c>
      <c r="H44" s="17">
        <v>20908.098359292271</v>
      </c>
      <c r="I44" s="17">
        <v>21525.240711978444</v>
      </c>
      <c r="J44" s="17">
        <v>22626.699467562354</v>
      </c>
      <c r="K44" s="17">
        <v>23073.611192127846</v>
      </c>
      <c r="L44" s="17">
        <v>23989.866857407731</v>
      </c>
      <c r="M44" s="17">
        <v>24171.166912692061</v>
      </c>
      <c r="N44" s="17">
        <v>24384.938070636977</v>
      </c>
      <c r="O44" s="17">
        <v>24615.219223603279</v>
      </c>
      <c r="P44" s="17">
        <v>24845.981687923322</v>
      </c>
      <c r="Q44" s="17">
        <v>25357.137638460401</v>
      </c>
      <c r="R44" s="17">
        <v>26204.673992279277</v>
      </c>
      <c r="S44" s="17">
        <v>27143.334138385675</v>
      </c>
      <c r="T44" s="17">
        <v>27462.229927423403</v>
      </c>
      <c r="U44" s="17">
        <v>28106.290503070992</v>
      </c>
      <c r="V44" s="17">
        <v>28194.19066874175</v>
      </c>
      <c r="W44" s="17">
        <v>28411.686962035903</v>
      </c>
      <c r="X44" s="17">
        <v>28613.9562290965</v>
      </c>
    </row>
    <row r="45" spans="1:24">
      <c r="A45" s="6" t="s">
        <v>143</v>
      </c>
      <c r="B45" s="77" t="s">
        <v>122</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142</v>
      </c>
      <c r="B46" s="102"/>
      <c r="C46" s="17">
        <v>18913.781495570045</v>
      </c>
      <c r="D46" s="17">
        <v>19213.27337883598</v>
      </c>
      <c r="E46" s="17">
        <v>20395.823689231078</v>
      </c>
      <c r="F46" s="17">
        <v>20614.962551064691</v>
      </c>
      <c r="G46" s="17">
        <v>20845.803907036465</v>
      </c>
      <c r="H46" s="17">
        <v>21146.404604136806</v>
      </c>
      <c r="I46" s="17">
        <v>21770.621216306798</v>
      </c>
      <c r="J46" s="17">
        <v>22880.869644016049</v>
      </c>
      <c r="K46" s="17">
        <v>23335.067991511292</v>
      </c>
      <c r="L46" s="17">
        <v>24258.313400619678</v>
      </c>
      <c r="M46" s="17">
        <v>24446.871250144155</v>
      </c>
      <c r="N46" s="17">
        <v>24669.223520261145</v>
      </c>
      <c r="O46" s="17">
        <v>24906.909519145935</v>
      </c>
      <c r="P46" s="17">
        <v>25145.804017652063</v>
      </c>
      <c r="Q46" s="17">
        <v>25665.025589502384</v>
      </c>
      <c r="R46" s="17">
        <v>26522.073935496654</v>
      </c>
      <c r="S46" s="17">
        <v>27468.767253365582</v>
      </c>
      <c r="T46" s="17">
        <v>27797.036813370793</v>
      </c>
      <c r="U46" s="17">
        <v>28449.317011848987</v>
      </c>
      <c r="V46" s="17">
        <v>28547.997345417483</v>
      </c>
      <c r="W46" s="17">
        <v>28774.663816254499</v>
      </c>
      <c r="X46" s="17">
        <v>28985.461495208387</v>
      </c>
    </row>
    <row r="48" spans="1:24">
      <c r="A48" s="4" t="s">
        <v>139</v>
      </c>
      <c r="B48" s="4" t="s">
        <v>140</v>
      </c>
      <c r="C48" s="4" t="s">
        <v>141</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144</v>
      </c>
      <c r="B49" s="7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144</v>
      </c>
      <c r="B50" s="76" t="s">
        <v>112</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144</v>
      </c>
      <c r="B51" s="76" t="s">
        <v>113</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144</v>
      </c>
      <c r="B52" s="76" t="s">
        <v>114</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144</v>
      </c>
      <c r="B53" s="76" t="s">
        <v>115</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144</v>
      </c>
      <c r="B54" s="76" t="s">
        <v>116</v>
      </c>
      <c r="C54" s="5">
        <v>90.554895315583721</v>
      </c>
      <c r="D54" s="5">
        <v>93.447285708300001</v>
      </c>
      <c r="E54" s="5">
        <v>94.270500118900003</v>
      </c>
      <c r="F54" s="5">
        <v>95.448128374600003</v>
      </c>
      <c r="G54" s="5">
        <v>106.59043971849999</v>
      </c>
      <c r="H54" s="5">
        <v>119.96207300570001</v>
      </c>
      <c r="I54" s="5">
        <v>134.55668096049999</v>
      </c>
      <c r="J54" s="5">
        <v>150.6818773988</v>
      </c>
      <c r="K54" s="5">
        <v>962.25890941099999</v>
      </c>
      <c r="L54" s="5">
        <v>997.94186745069999</v>
      </c>
      <c r="M54" s="5">
        <v>1009.0844040357</v>
      </c>
      <c r="N54" s="5">
        <v>1360.5890281268</v>
      </c>
      <c r="O54" s="5">
        <v>1775.2738699597999</v>
      </c>
      <c r="P54" s="5">
        <v>1736.3491644459</v>
      </c>
      <c r="Q54" s="5">
        <v>1800.1606159209002</v>
      </c>
      <c r="R54" s="5">
        <v>2196.6211510568996</v>
      </c>
      <c r="S54" s="5">
        <v>2219.6758111539998</v>
      </c>
      <c r="T54" s="5">
        <v>2579.9488672835</v>
      </c>
      <c r="U54" s="5">
        <v>2717.2210160939003</v>
      </c>
      <c r="V54" s="5">
        <v>2841.1133692019002</v>
      </c>
      <c r="W54" s="5">
        <v>2860.6207024618002</v>
      </c>
      <c r="X54" s="5">
        <v>3090.3920979271002</v>
      </c>
    </row>
    <row r="55" spans="1:24">
      <c r="A55" s="6" t="s">
        <v>144</v>
      </c>
      <c r="B55" s="76" t="s">
        <v>117</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144</v>
      </c>
      <c r="B56" s="76" t="s">
        <v>118</v>
      </c>
      <c r="C56" s="5">
        <v>3976.7299999999991</v>
      </c>
      <c r="D56" s="5">
        <v>3976.7299999999991</v>
      </c>
      <c r="E56" s="5">
        <v>4336.9299999999994</v>
      </c>
      <c r="F56" s="5">
        <v>4336.9299999999994</v>
      </c>
      <c r="G56" s="5">
        <v>4336.9299999999994</v>
      </c>
      <c r="H56" s="5">
        <v>4336.9299999999994</v>
      </c>
      <c r="I56" s="5">
        <v>4336.9299999999994</v>
      </c>
      <c r="J56" s="5">
        <v>4396.7299999999996</v>
      </c>
      <c r="K56" s="5">
        <v>4536.7299999999996</v>
      </c>
      <c r="L56" s="5">
        <v>4676.7299999999987</v>
      </c>
      <c r="M56" s="5">
        <v>4676.7299999999987</v>
      </c>
      <c r="N56" s="5">
        <v>4676.7299999999987</v>
      </c>
      <c r="O56" s="5">
        <v>5117.9299999999985</v>
      </c>
      <c r="P56" s="5">
        <v>5211.2670279499989</v>
      </c>
      <c r="Q56" s="5">
        <v>5211.2670279499989</v>
      </c>
      <c r="R56" s="5">
        <v>5211.2670279499989</v>
      </c>
      <c r="S56" s="5">
        <v>5211.2670279499989</v>
      </c>
      <c r="T56" s="5">
        <v>6434.1222536899995</v>
      </c>
      <c r="U56" s="5">
        <v>6434.1222536899995</v>
      </c>
      <c r="V56" s="5">
        <v>6242.1222536899995</v>
      </c>
      <c r="W56" s="5">
        <v>6543.5741707300003</v>
      </c>
      <c r="X56" s="5">
        <v>6543.5741707300003</v>
      </c>
    </row>
    <row r="57" spans="1:24">
      <c r="A57" s="6" t="s">
        <v>144</v>
      </c>
      <c r="B57" s="76" t="s">
        <v>119</v>
      </c>
      <c r="C57" s="5">
        <v>964.53700000000003</v>
      </c>
      <c r="D57" s="5">
        <v>964.53700000000003</v>
      </c>
      <c r="E57" s="5">
        <v>964.53700000000003</v>
      </c>
      <c r="F57" s="5">
        <v>964.53700000000003</v>
      </c>
      <c r="G57" s="5">
        <v>964.53700000000003</v>
      </c>
      <c r="H57" s="5">
        <v>1004.537</v>
      </c>
      <c r="I57" s="5">
        <v>1044.537</v>
      </c>
      <c r="J57" s="5">
        <v>1084.537</v>
      </c>
      <c r="K57" s="5">
        <v>1124.537</v>
      </c>
      <c r="L57" s="5">
        <v>1164.537</v>
      </c>
      <c r="M57" s="5">
        <v>1164.537</v>
      </c>
      <c r="N57" s="5">
        <v>1164.537</v>
      </c>
      <c r="O57" s="5">
        <v>1364.537</v>
      </c>
      <c r="P57" s="5">
        <v>2095.8978174600002</v>
      </c>
      <c r="Q57" s="5">
        <v>2095.8978174600002</v>
      </c>
      <c r="R57" s="5">
        <v>2387.6729740999999</v>
      </c>
      <c r="S57" s="5">
        <v>2387.6729740999999</v>
      </c>
      <c r="T57" s="5">
        <v>3085.8888575299998</v>
      </c>
      <c r="U57" s="5">
        <v>3085.8888575299998</v>
      </c>
      <c r="V57" s="5">
        <v>3085.8888575299998</v>
      </c>
      <c r="W57" s="5">
        <v>3085.8888575299998</v>
      </c>
      <c r="X57" s="5">
        <v>3085.8888575299998</v>
      </c>
    </row>
    <row r="58" spans="1:24">
      <c r="A58" s="6" t="s">
        <v>144</v>
      </c>
      <c r="B58" s="77" t="s">
        <v>120</v>
      </c>
      <c r="C58" s="5">
        <v>2810.48308043422</v>
      </c>
      <c r="D58" s="5">
        <v>3384.7908713577399</v>
      </c>
      <c r="E58" s="5">
        <v>3958.6091891666001</v>
      </c>
      <c r="F58" s="5">
        <v>4519.9082022916</v>
      </c>
      <c r="G58" s="5">
        <v>5093.6754120568003</v>
      </c>
      <c r="H58" s="5">
        <v>5662.84928026942</v>
      </c>
      <c r="I58" s="5">
        <v>6230.9389431344507</v>
      </c>
      <c r="J58" s="5">
        <v>6797.0103812679299</v>
      </c>
      <c r="K58" s="5">
        <v>7165.1324589348806</v>
      </c>
      <c r="L58" s="5">
        <v>7320.8545183228107</v>
      </c>
      <c r="M58" s="5">
        <v>7460.8987994259896</v>
      </c>
      <c r="N58" s="5">
        <v>7628.0639482720899</v>
      </c>
      <c r="O58" s="5">
        <v>7808.5125061926301</v>
      </c>
      <c r="P58" s="5">
        <v>8055.4054266151306</v>
      </c>
      <c r="Q58" s="5">
        <v>8292.88168770415</v>
      </c>
      <c r="R58" s="5">
        <v>8553.5920518803905</v>
      </c>
      <c r="S58" s="5">
        <v>8775.0683500504892</v>
      </c>
      <c r="T58" s="5">
        <v>9031.8768901962503</v>
      </c>
      <c r="U58" s="5">
        <v>9223.5194474934906</v>
      </c>
      <c r="V58" s="5">
        <v>9419.1701054329296</v>
      </c>
      <c r="W58" s="5">
        <v>9606.5998198230591</v>
      </c>
      <c r="X58" s="5">
        <v>9787.3968148358999</v>
      </c>
    </row>
    <row r="59" spans="1:24">
      <c r="A59" s="102" t="s">
        <v>136</v>
      </c>
      <c r="B59" s="102"/>
      <c r="C59" s="17">
        <v>17330.524557072138</v>
      </c>
      <c r="D59" s="17">
        <v>17919.294299959511</v>
      </c>
      <c r="E59" s="17">
        <v>18870.866777684958</v>
      </c>
      <c r="F59" s="17">
        <v>19454.24737992098</v>
      </c>
      <c r="G59" s="17">
        <v>20062.993504648854</v>
      </c>
      <c r="H59" s="17">
        <v>20705.147715910363</v>
      </c>
      <c r="I59" s="17">
        <v>21341.88408133464</v>
      </c>
      <c r="J59" s="17">
        <v>22035.878496454206</v>
      </c>
      <c r="K59" s="17">
        <v>23405.354536679977</v>
      </c>
      <c r="L59" s="17">
        <v>23469.267559369713</v>
      </c>
      <c r="M59" s="17">
        <v>23265.892137310977</v>
      </c>
      <c r="N59" s="17">
        <v>23410.728552572018</v>
      </c>
      <c r="O59" s="17">
        <v>24285.074485226454</v>
      </c>
      <c r="P59" s="17">
        <v>25158.086259189164</v>
      </c>
      <c r="Q59" s="17">
        <v>25493.918118672605</v>
      </c>
      <c r="R59" s="17">
        <v>26490.527570476755</v>
      </c>
      <c r="S59" s="17">
        <v>26758.588249614062</v>
      </c>
      <c r="T59" s="17">
        <v>29325.768014690522</v>
      </c>
      <c r="U59" s="17">
        <v>29687.519277161351</v>
      </c>
      <c r="V59" s="17">
        <v>28911.879057612656</v>
      </c>
      <c r="W59" s="17">
        <v>29440.261351592177</v>
      </c>
      <c r="X59" s="17">
        <v>29868.340433770325</v>
      </c>
    </row>
    <row r="60" spans="1:24">
      <c r="A60" s="6" t="s">
        <v>144</v>
      </c>
      <c r="B60" s="77" t="s">
        <v>122</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142</v>
      </c>
      <c r="B61" s="102"/>
      <c r="C61" s="17">
        <v>17415.154557072139</v>
      </c>
      <c r="D61" s="17">
        <v>18016.672282142845</v>
      </c>
      <c r="E61" s="17">
        <v>18980.449207818641</v>
      </c>
      <c r="F61" s="17">
        <v>19576.126058945287</v>
      </c>
      <c r="G61" s="17">
        <v>20199.028065055052</v>
      </c>
      <c r="H61" s="17">
        <v>20852.468616058621</v>
      </c>
      <c r="I61" s="17">
        <v>21501.972396100471</v>
      </c>
      <c r="J61" s="17">
        <v>22208.49437604754</v>
      </c>
      <c r="K61" s="17">
        <v>23591.887175904325</v>
      </c>
      <c r="L61" s="17">
        <v>23668.323280596622</v>
      </c>
      <c r="M61" s="17">
        <v>23479.151494302867</v>
      </c>
      <c r="N61" s="17">
        <v>23638.23171432496</v>
      </c>
      <c r="O61" s="17">
        <v>24524.903114230812</v>
      </c>
      <c r="P61" s="17">
        <v>25410.922863316733</v>
      </c>
      <c r="Q61" s="17">
        <v>25760.358270739955</v>
      </c>
      <c r="R61" s="17">
        <v>26770.853481947954</v>
      </c>
      <c r="S61" s="17">
        <v>27055.578506666643</v>
      </c>
      <c r="T61" s="17">
        <v>29638.012589249956</v>
      </c>
      <c r="U61" s="17">
        <v>30013.67379974596</v>
      </c>
      <c r="V61" s="17">
        <v>29256.551701391509</v>
      </c>
      <c r="W61" s="17">
        <v>29802.061701044768</v>
      </c>
      <c r="X61" s="17">
        <v>30247.331695289162</v>
      </c>
    </row>
    <row r="63" spans="1:24">
      <c r="A63" s="4" t="s">
        <v>139</v>
      </c>
      <c r="B63" s="4" t="s">
        <v>140</v>
      </c>
      <c r="C63" s="4" t="s">
        <v>141</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145</v>
      </c>
      <c r="B64" s="7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145</v>
      </c>
      <c r="B65" s="7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145</v>
      </c>
      <c r="B66" s="76" t="s">
        <v>113</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145</v>
      </c>
      <c r="B67" s="76" t="s">
        <v>114</v>
      </c>
      <c r="C67" s="5">
        <v>1264.1399999600001</v>
      </c>
      <c r="D67" s="5">
        <v>1264.1399999600001</v>
      </c>
      <c r="E67" s="5">
        <v>1264.1399999600001</v>
      </c>
      <c r="F67" s="5">
        <v>1264.1399999600001</v>
      </c>
      <c r="G67" s="5">
        <v>1556.97744842</v>
      </c>
      <c r="H67" s="5">
        <v>1556.97744842</v>
      </c>
      <c r="I67" s="5">
        <v>1556.97744842</v>
      </c>
      <c r="J67" s="5">
        <v>1556.97744842</v>
      </c>
      <c r="K67" s="5">
        <v>1556.97744842</v>
      </c>
      <c r="L67" s="5">
        <v>1556.97744842</v>
      </c>
      <c r="M67" s="5">
        <v>1174.4774484200002</v>
      </c>
      <c r="N67" s="5">
        <v>1174.4774484200002</v>
      </c>
      <c r="O67" s="5">
        <v>940.13744846000009</v>
      </c>
      <c r="P67" s="5">
        <v>940.13744846000009</v>
      </c>
      <c r="Q67" s="5">
        <v>940.13744846000009</v>
      </c>
      <c r="R67" s="5">
        <v>860.13744846000009</v>
      </c>
      <c r="S67" s="5">
        <v>860.13744846000009</v>
      </c>
      <c r="T67" s="5">
        <v>1426.2449984399998</v>
      </c>
      <c r="U67" s="5">
        <v>1426.2449984399998</v>
      </c>
      <c r="V67" s="5">
        <v>1426.2449984399998</v>
      </c>
      <c r="W67" s="5">
        <v>1426.2449984399998</v>
      </c>
      <c r="X67" s="5">
        <v>1426.2449984399998</v>
      </c>
    </row>
    <row r="68" spans="1:24">
      <c r="A68" s="6" t="s">
        <v>145</v>
      </c>
      <c r="B68" s="7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145</v>
      </c>
      <c r="B69" s="76" t="s">
        <v>116</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418.30901131459996</v>
      </c>
      <c r="N69" s="5">
        <v>652.35133345140002</v>
      </c>
      <c r="O69" s="5">
        <v>656.34180283559999</v>
      </c>
      <c r="P69" s="5">
        <v>660.14707224790004</v>
      </c>
      <c r="Q69" s="5">
        <v>974.45178564340006</v>
      </c>
      <c r="R69" s="5">
        <v>2015.2908424051002</v>
      </c>
      <c r="S69" s="5">
        <v>2021.3513312747002</v>
      </c>
      <c r="T69" s="5">
        <v>2058.1483229584001</v>
      </c>
      <c r="U69" s="5">
        <v>2065.9228893490999</v>
      </c>
      <c r="V69" s="5">
        <v>2074.8457893251998</v>
      </c>
      <c r="W69" s="5">
        <v>2078.7434620526001</v>
      </c>
      <c r="X69" s="5">
        <v>2082.6199986176998</v>
      </c>
    </row>
    <row r="70" spans="1:24">
      <c r="A70" s="6" t="s">
        <v>145</v>
      </c>
      <c r="B70" s="76" t="s">
        <v>117</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145</v>
      </c>
      <c r="B71" s="76" t="s">
        <v>118</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2683.9498649800003</v>
      </c>
      <c r="P71" s="5">
        <v>2457.7498649800004</v>
      </c>
      <c r="Q71" s="5">
        <v>2457.7498649800004</v>
      </c>
      <c r="R71" s="5">
        <v>2377.2498649800004</v>
      </c>
      <c r="S71" s="5">
        <v>2254.74986498</v>
      </c>
      <c r="T71" s="5">
        <v>2188.7498649800004</v>
      </c>
      <c r="U71" s="5">
        <v>2188.7498649800004</v>
      </c>
      <c r="V71" s="5">
        <v>2132.0498649800002</v>
      </c>
      <c r="W71" s="5">
        <v>2093.0498649800002</v>
      </c>
      <c r="X71" s="5">
        <v>2093.0498649800002</v>
      </c>
    </row>
    <row r="72" spans="1:24">
      <c r="A72" s="6" t="s">
        <v>145</v>
      </c>
      <c r="B72" s="76" t="s">
        <v>119</v>
      </c>
      <c r="C72" s="5">
        <v>378</v>
      </c>
      <c r="D72" s="5">
        <v>378</v>
      </c>
      <c r="E72" s="5">
        <v>378</v>
      </c>
      <c r="F72" s="5">
        <v>378</v>
      </c>
      <c r="G72" s="5">
        <v>378</v>
      </c>
      <c r="H72" s="5">
        <v>378</v>
      </c>
      <c r="I72" s="5">
        <v>378</v>
      </c>
      <c r="J72" s="5">
        <v>378</v>
      </c>
      <c r="K72" s="5">
        <v>378</v>
      </c>
      <c r="L72" s="5">
        <v>378</v>
      </c>
      <c r="M72" s="5">
        <v>378</v>
      </c>
      <c r="N72" s="5">
        <v>378</v>
      </c>
      <c r="O72" s="5">
        <v>952.01013502000001</v>
      </c>
      <c r="P72" s="5">
        <v>952.01013502000001</v>
      </c>
      <c r="Q72" s="5">
        <v>952.01013502000001</v>
      </c>
      <c r="R72" s="5">
        <v>952.01013502000001</v>
      </c>
      <c r="S72" s="5">
        <v>952.01013502000001</v>
      </c>
      <c r="T72" s="5">
        <v>952.01013502000001</v>
      </c>
      <c r="U72" s="5">
        <v>952.01013502000001</v>
      </c>
      <c r="V72" s="5">
        <v>952.01013502000001</v>
      </c>
      <c r="W72" s="5">
        <v>952.01013502000001</v>
      </c>
      <c r="X72" s="5">
        <v>952.01013502000001</v>
      </c>
    </row>
    <row r="73" spans="1:24">
      <c r="A73" s="6" t="s">
        <v>145</v>
      </c>
      <c r="B73" s="77" t="s">
        <v>120</v>
      </c>
      <c r="C73" s="5">
        <v>1633.7456085620101</v>
      </c>
      <c r="D73" s="5">
        <v>1769.37392396826</v>
      </c>
      <c r="E73" s="5">
        <v>1860.4856927712701</v>
      </c>
      <c r="F73" s="5">
        <v>1931.5699254044998</v>
      </c>
      <c r="G73" s="5">
        <v>2006.2434064152101</v>
      </c>
      <c r="H73" s="5">
        <v>2079.5264779784097</v>
      </c>
      <c r="I73" s="5">
        <v>2145.11484548709</v>
      </c>
      <c r="J73" s="5">
        <v>2213.1577030636099</v>
      </c>
      <c r="K73" s="5">
        <v>2286.6972704834002</v>
      </c>
      <c r="L73" s="5">
        <v>2331.43026086192</v>
      </c>
      <c r="M73" s="5">
        <v>2373.58994505393</v>
      </c>
      <c r="N73" s="5">
        <v>2422.02552078902</v>
      </c>
      <c r="O73" s="5">
        <v>2480.1322361183597</v>
      </c>
      <c r="P73" s="5">
        <v>2554.8210158174097</v>
      </c>
      <c r="Q73" s="5">
        <v>2631.68121593864</v>
      </c>
      <c r="R73" s="5">
        <v>2692.8512822800403</v>
      </c>
      <c r="S73" s="5">
        <v>2748.4627235274702</v>
      </c>
      <c r="T73" s="5">
        <v>2801.3580757014797</v>
      </c>
      <c r="U73" s="5">
        <v>2839.9128454945303</v>
      </c>
      <c r="V73" s="5">
        <v>2879.8272821069404</v>
      </c>
      <c r="W73" s="5">
        <v>2931.2375396001898</v>
      </c>
      <c r="X73" s="5">
        <v>2971.4766858151902</v>
      </c>
    </row>
    <row r="74" spans="1:24">
      <c r="A74" s="102" t="s">
        <v>136</v>
      </c>
      <c r="B74" s="102"/>
      <c r="C74" s="17">
        <v>7545.7514398819221</v>
      </c>
      <c r="D74" s="17">
        <v>7680.5364013786129</v>
      </c>
      <c r="E74" s="17">
        <v>7530.9171368575244</v>
      </c>
      <c r="F74" s="17">
        <v>7421.4104828505278</v>
      </c>
      <c r="G74" s="17">
        <v>7788.558364985699</v>
      </c>
      <c r="H74" s="17">
        <v>7861.6202521300493</v>
      </c>
      <c r="I74" s="17">
        <v>7927.2426697553155</v>
      </c>
      <c r="J74" s="17">
        <v>7995.967283096651</v>
      </c>
      <c r="K74" s="17">
        <v>8070.6916158899767</v>
      </c>
      <c r="L74" s="17">
        <v>8035.2345543196307</v>
      </c>
      <c r="M74" s="17">
        <v>7786.5550622594701</v>
      </c>
      <c r="N74" s="17">
        <v>8066.2519094584786</v>
      </c>
      <c r="O74" s="17">
        <v>9148.0012057823078</v>
      </c>
      <c r="P74" s="17">
        <v>9000.4515750123119</v>
      </c>
      <c r="Q74" s="17">
        <v>9395.5079552731586</v>
      </c>
      <c r="R74" s="17">
        <v>9546.0658523910133</v>
      </c>
      <c r="S74" s="17">
        <v>9490.9208894052754</v>
      </c>
      <c r="T74" s="17">
        <v>9558.9447897275168</v>
      </c>
      <c r="U74" s="17">
        <v>9613.7961436978003</v>
      </c>
      <c r="V74" s="17">
        <v>9615.7155314177326</v>
      </c>
      <c r="W74" s="17">
        <v>9635.5410421407432</v>
      </c>
      <c r="X74" s="17">
        <v>9683.0834902716542</v>
      </c>
    </row>
    <row r="75" spans="1:24">
      <c r="A75" s="6" t="s">
        <v>145</v>
      </c>
      <c r="B75" s="77" t="s">
        <v>122</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142</v>
      </c>
      <c r="B76" s="102"/>
      <c r="C76" s="17">
        <v>7578.7414398819219</v>
      </c>
      <c r="D76" s="17">
        <v>7717.572323111177</v>
      </c>
      <c r="E76" s="17">
        <v>7572.2873790196973</v>
      </c>
      <c r="F76" s="17">
        <v>7466.9347108176198</v>
      </c>
      <c r="G76" s="17">
        <v>7838.2843703866301</v>
      </c>
      <c r="H76" s="17">
        <v>7915.4452958012926</v>
      </c>
      <c r="I76" s="17">
        <v>7985.3684178906487</v>
      </c>
      <c r="J76" s="17">
        <v>8057.7821182702455</v>
      </c>
      <c r="K76" s="17">
        <v>8136.8681330046938</v>
      </c>
      <c r="L76" s="17">
        <v>8106.0472212230798</v>
      </c>
      <c r="M76" s="17">
        <v>7861.879475600872</v>
      </c>
      <c r="N76" s="17">
        <v>8146.4594505667737</v>
      </c>
      <c r="O76" s="17">
        <v>9232.5962255098948</v>
      </c>
      <c r="P76" s="17">
        <v>9088.5027399033424</v>
      </c>
      <c r="Q76" s="17">
        <v>9488.3683392053372</v>
      </c>
      <c r="R76" s="17">
        <v>9643.1779862265266</v>
      </c>
      <c r="S76" s="17">
        <v>9593.3196442747994</v>
      </c>
      <c r="T76" s="17">
        <v>9666.6790928130958</v>
      </c>
      <c r="U76" s="17">
        <v>9725.8548341912883</v>
      </c>
      <c r="V76" s="17">
        <v>9732.3567105411585</v>
      </c>
      <c r="W76" s="17">
        <v>9756.8634037395859</v>
      </c>
      <c r="X76" s="17">
        <v>9810.3359755904785</v>
      </c>
    </row>
    <row r="78" spans="1:24">
      <c r="A78" s="4" t="s">
        <v>139</v>
      </c>
      <c r="B78" s="4" t="s">
        <v>140</v>
      </c>
      <c r="C78" s="4" t="s">
        <v>141</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146</v>
      </c>
      <c r="B79" s="7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146</v>
      </c>
      <c r="B80" s="7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146</v>
      </c>
      <c r="B81" s="7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146</v>
      </c>
      <c r="B82" s="76" t="s">
        <v>114</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146</v>
      </c>
      <c r="B83" s="76" t="s">
        <v>115</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146</v>
      </c>
      <c r="B84" s="76" t="s">
        <v>116</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146</v>
      </c>
      <c r="B85" s="76" t="s">
        <v>117</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146</v>
      </c>
      <c r="B86" s="76" t="s">
        <v>118</v>
      </c>
      <c r="C86" s="5">
        <v>572.95000000000005</v>
      </c>
      <c r="D86" s="5">
        <v>572.95000000000005</v>
      </c>
      <c r="E86" s="5">
        <v>572.95000000000005</v>
      </c>
      <c r="F86" s="5">
        <v>572.95000000000005</v>
      </c>
      <c r="G86" s="5">
        <v>572.95000000000005</v>
      </c>
      <c r="H86" s="5">
        <v>572.95000000000005</v>
      </c>
      <c r="I86" s="5">
        <v>572.95000000000005</v>
      </c>
      <c r="J86" s="5">
        <v>735.74419881999995</v>
      </c>
      <c r="K86" s="5">
        <v>735.74419881999995</v>
      </c>
      <c r="L86" s="5">
        <v>735.74419881999995</v>
      </c>
      <c r="M86" s="5">
        <v>735.74419881999995</v>
      </c>
      <c r="N86" s="5">
        <v>735.74419881999995</v>
      </c>
      <c r="O86" s="5">
        <v>938.08396282000001</v>
      </c>
      <c r="P86" s="5">
        <v>938.08396282000001</v>
      </c>
      <c r="Q86" s="5">
        <v>938.08396282000001</v>
      </c>
      <c r="R86" s="5">
        <v>938.08396282000001</v>
      </c>
      <c r="S86" s="5">
        <v>938.08396282000001</v>
      </c>
      <c r="T86" s="5">
        <v>1006.59575622</v>
      </c>
      <c r="U86" s="5">
        <v>1006.59575622</v>
      </c>
      <c r="V86" s="5">
        <v>1006.59575622</v>
      </c>
      <c r="W86" s="5">
        <v>1052.95</v>
      </c>
      <c r="X86" s="5">
        <v>1052.95</v>
      </c>
    </row>
    <row r="87" spans="1:24">
      <c r="A87" s="6" t="s">
        <v>146</v>
      </c>
      <c r="B87" s="76" t="s">
        <v>119</v>
      </c>
      <c r="C87" s="5">
        <v>0</v>
      </c>
      <c r="D87" s="5">
        <v>0</v>
      </c>
      <c r="E87" s="5">
        <v>0</v>
      </c>
      <c r="F87" s="5">
        <v>0</v>
      </c>
      <c r="G87" s="5">
        <v>0</v>
      </c>
      <c r="H87" s="5">
        <v>0</v>
      </c>
      <c r="I87" s="5">
        <v>0</v>
      </c>
      <c r="J87" s="5">
        <v>0</v>
      </c>
      <c r="K87" s="5">
        <v>0</v>
      </c>
      <c r="L87" s="5">
        <v>0</v>
      </c>
      <c r="M87" s="5">
        <v>0</v>
      </c>
      <c r="N87" s="5">
        <v>0</v>
      </c>
      <c r="O87" s="5">
        <v>150</v>
      </c>
      <c r="P87" s="5">
        <v>150</v>
      </c>
      <c r="Q87" s="5">
        <v>150</v>
      </c>
      <c r="R87" s="5">
        <v>150</v>
      </c>
      <c r="S87" s="5">
        <v>150</v>
      </c>
      <c r="T87" s="5">
        <v>150</v>
      </c>
      <c r="U87" s="5">
        <v>150</v>
      </c>
      <c r="V87" s="5">
        <v>150</v>
      </c>
      <c r="W87" s="5">
        <v>150</v>
      </c>
      <c r="X87" s="5">
        <v>150</v>
      </c>
    </row>
    <row r="88" spans="1:24">
      <c r="A88" s="6" t="s">
        <v>146</v>
      </c>
      <c r="B88" s="77" t="s">
        <v>120</v>
      </c>
      <c r="C88" s="5">
        <v>182.58555731727301</v>
      </c>
      <c r="D88" s="5">
        <v>198.50096800689801</v>
      </c>
      <c r="E88" s="5">
        <v>216.13337488340798</v>
      </c>
      <c r="F88" s="5">
        <v>228.271645809002</v>
      </c>
      <c r="G88" s="5">
        <v>241.56734825120998</v>
      </c>
      <c r="H88" s="5">
        <v>255.73610410017199</v>
      </c>
      <c r="I88" s="5">
        <v>272.90659047028004</v>
      </c>
      <c r="J88" s="5">
        <v>284.93382603459196</v>
      </c>
      <c r="K88" s="5">
        <v>294.77649121879</v>
      </c>
      <c r="L88" s="5">
        <v>305.446487325318</v>
      </c>
      <c r="M88" s="5">
        <v>315.222036366905</v>
      </c>
      <c r="N88" s="5">
        <v>328.07497373615104</v>
      </c>
      <c r="O88" s="5">
        <v>345.67081649226202</v>
      </c>
      <c r="P88" s="5">
        <v>362.62078289450602</v>
      </c>
      <c r="Q88" s="5">
        <v>379.163291571054</v>
      </c>
      <c r="R88" s="5">
        <v>398.12136864483199</v>
      </c>
      <c r="S88" s="5">
        <v>415.09559014569601</v>
      </c>
      <c r="T88" s="5">
        <v>437.89851089871001</v>
      </c>
      <c r="U88" s="5">
        <v>452.81908224069304</v>
      </c>
      <c r="V88" s="5">
        <v>467.52372808054002</v>
      </c>
      <c r="W88" s="5">
        <v>484.77145806300598</v>
      </c>
      <c r="X88" s="5">
        <v>496.44240028965498</v>
      </c>
    </row>
    <row r="89" spans="1:24">
      <c r="A89" s="102" t="s">
        <v>136</v>
      </c>
      <c r="B89" s="102"/>
      <c r="C89" s="17">
        <v>3206.1071275067407</v>
      </c>
      <c r="D89" s="17">
        <v>3223.5845596071595</v>
      </c>
      <c r="E89" s="17">
        <v>3243.0220476117943</v>
      </c>
      <c r="F89" s="17">
        <v>3256.9226235423807</v>
      </c>
      <c r="G89" s="17">
        <v>3273.5371275386888</v>
      </c>
      <c r="H89" s="17">
        <v>3290.346738211399</v>
      </c>
      <c r="I89" s="17">
        <v>3309.5943249838874</v>
      </c>
      <c r="J89" s="17">
        <v>3486.7024179546993</v>
      </c>
      <c r="K89" s="17">
        <v>3498.7657094186839</v>
      </c>
      <c r="L89" s="17">
        <v>3516.4230145857564</v>
      </c>
      <c r="M89" s="17">
        <v>3526.161595613079</v>
      </c>
      <c r="N89" s="17">
        <v>3539.9949307745715</v>
      </c>
      <c r="O89" s="17">
        <v>3912.7642698951413</v>
      </c>
      <c r="P89" s="17">
        <v>3931.5425025287586</v>
      </c>
      <c r="Q89" s="17">
        <v>3953.3684879020934</v>
      </c>
      <c r="R89" s="17">
        <v>3979.3420777532956</v>
      </c>
      <c r="S89" s="17">
        <v>3999.7878509480561</v>
      </c>
      <c r="T89" s="17">
        <v>4094.9605141004567</v>
      </c>
      <c r="U89" s="17">
        <v>4114.15398437981</v>
      </c>
      <c r="V89" s="17">
        <v>4133.508299561815</v>
      </c>
      <c r="W89" s="17">
        <v>4078.9702681957956</v>
      </c>
      <c r="X89" s="17">
        <v>4092.2355801101448</v>
      </c>
    </row>
    <row r="90" spans="1:24">
      <c r="A90" s="6" t="s">
        <v>146</v>
      </c>
      <c r="B90" s="77" t="s">
        <v>122</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142</v>
      </c>
      <c r="B91" s="102"/>
      <c r="C91" s="17">
        <v>3235.6171275067409</v>
      </c>
      <c r="D91" s="17">
        <v>3253.1185673229206</v>
      </c>
      <c r="E91" s="17">
        <v>3272.8155749202178</v>
      </c>
      <c r="F91" s="17">
        <v>3286.8936478173482</v>
      </c>
      <c r="G91" s="17">
        <v>3303.6194076594184</v>
      </c>
      <c r="H91" s="17">
        <v>3320.5181727230379</v>
      </c>
      <c r="I91" s="17">
        <v>3339.9591605741575</v>
      </c>
      <c r="J91" s="17">
        <v>3516.5278487455644</v>
      </c>
      <c r="K91" s="17">
        <v>3529.2761014232897</v>
      </c>
      <c r="L91" s="17">
        <v>3547.5516449959841</v>
      </c>
      <c r="M91" s="17">
        <v>3557.4318338500889</v>
      </c>
      <c r="N91" s="17">
        <v>3571.4192752324097</v>
      </c>
      <c r="O91" s="17">
        <v>3944.2841410157962</v>
      </c>
      <c r="P91" s="17">
        <v>3963.2170175337078</v>
      </c>
      <c r="Q91" s="17">
        <v>3985.2031015187017</v>
      </c>
      <c r="R91" s="17">
        <v>4011.0957273700037</v>
      </c>
      <c r="S91" s="17">
        <v>4031.7263923929968</v>
      </c>
      <c r="T91" s="17">
        <v>4127.1373096619027</v>
      </c>
      <c r="U91" s="17">
        <v>4146.5269598014875</v>
      </c>
      <c r="V91" s="17">
        <v>4166.1145524145149</v>
      </c>
      <c r="W91" s="17">
        <v>4111.7086958778245</v>
      </c>
      <c r="X91" s="17">
        <v>4125.2684086025538</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262</v>
      </c>
      <c r="C2" s="9"/>
    </row>
    <row r="3" spans="1:24">
      <c r="A3" s="4" t="s">
        <v>139</v>
      </c>
      <c r="B3" s="4" t="s">
        <v>140</v>
      </c>
      <c r="C3" s="4" t="s">
        <v>141</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75</v>
      </c>
      <c r="B4" s="76" t="s">
        <v>111</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75</v>
      </c>
      <c r="B5" s="76" t="s">
        <v>112</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75</v>
      </c>
      <c r="B6" s="76" t="s">
        <v>113</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75</v>
      </c>
      <c r="B7" s="76" t="s">
        <v>114</v>
      </c>
      <c r="C7" s="5">
        <v>6812.8729999799998</v>
      </c>
      <c r="D7" s="5">
        <v>6812.8729999799998</v>
      </c>
      <c r="E7" s="5">
        <v>6812.8729999799998</v>
      </c>
      <c r="F7" s="5">
        <v>6812.8729999799998</v>
      </c>
      <c r="G7" s="5">
        <v>6851.4855095999992</v>
      </c>
      <c r="H7" s="5">
        <v>6851.4855095999992</v>
      </c>
      <c r="I7" s="5">
        <v>6851.4855095999992</v>
      </c>
      <c r="J7" s="5">
        <v>6851.4855095999992</v>
      </c>
      <c r="K7" s="5">
        <v>6851.4855095999992</v>
      </c>
      <c r="L7" s="5">
        <v>6851.4855095999992</v>
      </c>
      <c r="M7" s="5">
        <v>6468.9855095999992</v>
      </c>
      <c r="N7" s="5">
        <v>6468.9855095999992</v>
      </c>
      <c r="O7" s="5">
        <v>6234.6455096399995</v>
      </c>
      <c r="P7" s="5">
        <v>5772.6455096300006</v>
      </c>
      <c r="Q7" s="5">
        <v>5655.6455096300006</v>
      </c>
      <c r="R7" s="5">
        <v>5525.6455096300006</v>
      </c>
      <c r="S7" s="5">
        <v>5525.6455096300006</v>
      </c>
      <c r="T7" s="5">
        <v>5525.6455096300006</v>
      </c>
      <c r="U7" s="5">
        <v>5706.8457517899997</v>
      </c>
      <c r="V7" s="5">
        <v>5266.8457517899997</v>
      </c>
      <c r="W7" s="5">
        <v>5146.8457517899997</v>
      </c>
      <c r="X7" s="5">
        <v>5146.8457517899997</v>
      </c>
    </row>
    <row r="8" spans="1:24" s="3" customFormat="1">
      <c r="A8" s="6" t="s">
        <v>75</v>
      </c>
      <c r="B8" s="76" t="s">
        <v>115</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7296.5000000400014</v>
      </c>
      <c r="T8" s="5">
        <v>7210.1000000399999</v>
      </c>
      <c r="U8" s="5">
        <v>7210.1000000399999</v>
      </c>
      <c r="V8" s="5">
        <v>7210.1000000399999</v>
      </c>
      <c r="W8" s="5">
        <v>7210.1000000399999</v>
      </c>
      <c r="X8" s="5">
        <v>7210.1000000399999</v>
      </c>
    </row>
    <row r="9" spans="1:24" s="3" customFormat="1">
      <c r="A9" s="6" t="s">
        <v>75</v>
      </c>
      <c r="B9" s="76" t="s">
        <v>116</v>
      </c>
      <c r="C9" s="5">
        <v>1197.7119135550392</v>
      </c>
      <c r="D9" s="5">
        <v>1211.1821700587</v>
      </c>
      <c r="E9" s="5">
        <v>1231.1618990301999</v>
      </c>
      <c r="F9" s="5">
        <v>1231.3446069309998</v>
      </c>
      <c r="G9" s="5">
        <v>3322.0266443726</v>
      </c>
      <c r="H9" s="5">
        <v>3380.4307941857996</v>
      </c>
      <c r="I9" s="5">
        <v>3440.5031343849005</v>
      </c>
      <c r="J9" s="5">
        <v>3508.6262781719997</v>
      </c>
      <c r="K9" s="5">
        <v>3582.2361818207</v>
      </c>
      <c r="L9" s="5">
        <v>3727.3763295116996</v>
      </c>
      <c r="M9" s="5">
        <v>3739.6627913129</v>
      </c>
      <c r="N9" s="5">
        <v>4329.9124413560003</v>
      </c>
      <c r="O9" s="5">
        <v>4398.3869418746008</v>
      </c>
      <c r="P9" s="5">
        <v>4811.7270093152993</v>
      </c>
      <c r="Q9" s="5">
        <v>6419.5945860232996</v>
      </c>
      <c r="R9" s="5">
        <v>9951.5918232508993</v>
      </c>
      <c r="S9" s="5">
        <v>10038.534982777001</v>
      </c>
      <c r="T9" s="5">
        <v>10903.839472143598</v>
      </c>
      <c r="U9" s="5">
        <v>13165.235046459698</v>
      </c>
      <c r="V9" s="5">
        <v>13284.3959119625</v>
      </c>
      <c r="W9" s="5">
        <v>13442.196265631199</v>
      </c>
      <c r="X9" s="5">
        <v>15929.992313907602</v>
      </c>
    </row>
    <row r="10" spans="1:24" s="3" customFormat="1">
      <c r="A10" s="6" t="s">
        <v>75</v>
      </c>
      <c r="B10" s="76" t="s">
        <v>117</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75</v>
      </c>
      <c r="B11" s="76" t="s">
        <v>118</v>
      </c>
      <c r="C11" s="5">
        <v>9005.4579999999987</v>
      </c>
      <c r="D11" s="5">
        <v>9005.4579999999987</v>
      </c>
      <c r="E11" s="5">
        <v>10092.657999999999</v>
      </c>
      <c r="F11" s="5">
        <v>10092.657999999999</v>
      </c>
      <c r="G11" s="5">
        <v>10092.657999999999</v>
      </c>
      <c r="H11" s="5">
        <v>10156.458401240001</v>
      </c>
      <c r="I11" s="5">
        <v>10570.30100662</v>
      </c>
      <c r="J11" s="5">
        <v>10939.56458326</v>
      </c>
      <c r="K11" s="5">
        <v>12383.0675032</v>
      </c>
      <c r="L11" s="5">
        <v>12740.792662739997</v>
      </c>
      <c r="M11" s="5">
        <v>12694.792662739997</v>
      </c>
      <c r="N11" s="5">
        <v>12879.792662739997</v>
      </c>
      <c r="O11" s="5">
        <v>16000.505504340001</v>
      </c>
      <c r="P11" s="5">
        <v>15921.80550434</v>
      </c>
      <c r="Q11" s="5">
        <v>15921.80550434</v>
      </c>
      <c r="R11" s="5">
        <v>20192.331786429997</v>
      </c>
      <c r="S11" s="5">
        <v>21701.291519339997</v>
      </c>
      <c r="T11" s="5">
        <v>26184.028815950001</v>
      </c>
      <c r="U11" s="5">
        <v>25589.18286714</v>
      </c>
      <c r="V11" s="5">
        <v>25753.272738800002</v>
      </c>
      <c r="W11" s="5">
        <v>25682.601844389999</v>
      </c>
      <c r="X11" s="5">
        <v>25634.30184439</v>
      </c>
    </row>
    <row r="12" spans="1:24" s="3" customFormat="1">
      <c r="A12" s="6" t="s">
        <v>75</v>
      </c>
      <c r="B12" s="76" t="s">
        <v>119</v>
      </c>
      <c r="C12" s="5">
        <v>5151.7110000000011</v>
      </c>
      <c r="D12" s="5">
        <v>5151.7110000000011</v>
      </c>
      <c r="E12" s="5">
        <v>5941.7110000000011</v>
      </c>
      <c r="F12" s="5">
        <v>5941.7110000000011</v>
      </c>
      <c r="G12" s="5">
        <v>5941.7110000000011</v>
      </c>
      <c r="H12" s="5">
        <v>5981.7110000000011</v>
      </c>
      <c r="I12" s="5">
        <v>6021.7110000000011</v>
      </c>
      <c r="J12" s="5">
        <v>6794.7329205200003</v>
      </c>
      <c r="K12" s="5">
        <v>6834.7329205200003</v>
      </c>
      <c r="L12" s="5">
        <v>7118.1229702700002</v>
      </c>
      <c r="M12" s="5">
        <v>7118.1229702700002</v>
      </c>
      <c r="N12" s="5">
        <v>8157.9489944500001</v>
      </c>
      <c r="O12" s="5">
        <v>9407.687021650001</v>
      </c>
      <c r="P12" s="5">
        <v>10613.054756490001</v>
      </c>
      <c r="Q12" s="5">
        <v>10726.565530450001</v>
      </c>
      <c r="R12" s="5">
        <v>14858.139456970001</v>
      </c>
      <c r="S12" s="5">
        <v>14858.139456970001</v>
      </c>
      <c r="T12" s="5">
        <v>15654.69341632</v>
      </c>
      <c r="U12" s="5">
        <v>15504.393416320001</v>
      </c>
      <c r="V12" s="5">
        <v>15663.206037850001</v>
      </c>
      <c r="W12" s="5">
        <v>18013.503380749997</v>
      </c>
      <c r="X12" s="5">
        <v>18013.503380749997</v>
      </c>
    </row>
    <row r="13" spans="1:24" s="3" customFormat="1">
      <c r="A13" s="6" t="s">
        <v>75</v>
      </c>
      <c r="B13" s="77" t="s">
        <v>120</v>
      </c>
      <c r="C13" s="5">
        <v>11704.823172264652</v>
      </c>
      <c r="D13" s="5">
        <v>13006.680640449098</v>
      </c>
      <c r="E13" s="5">
        <v>14224.879354994078</v>
      </c>
      <c r="F13" s="5">
        <v>15292.659810490981</v>
      </c>
      <c r="G13" s="5">
        <v>16381.079009291841</v>
      </c>
      <c r="H13" s="5">
        <v>17541.10463570146</v>
      </c>
      <c r="I13" s="5">
        <v>18602.738731555699</v>
      </c>
      <c r="J13" s="5">
        <v>19662.10901958996</v>
      </c>
      <c r="K13" s="5">
        <v>20484.532793208251</v>
      </c>
      <c r="L13" s="5">
        <v>21073.288446986568</v>
      </c>
      <c r="M13" s="5">
        <v>21631.393003357611</v>
      </c>
      <c r="N13" s="5">
        <v>22277.92423412258</v>
      </c>
      <c r="O13" s="5">
        <v>22963.934899057946</v>
      </c>
      <c r="P13" s="5">
        <v>23877.268731682496</v>
      </c>
      <c r="Q13" s="5">
        <v>24756.332344044513</v>
      </c>
      <c r="R13" s="5">
        <v>25651.893540848872</v>
      </c>
      <c r="S13" s="5">
        <v>26434.605415223064</v>
      </c>
      <c r="T13" s="5">
        <v>27315.811930014359</v>
      </c>
      <c r="U13" s="5">
        <v>27968.244929459226</v>
      </c>
      <c r="V13" s="5">
        <v>28626.633009090972</v>
      </c>
      <c r="W13" s="5">
        <v>29310.000048850183</v>
      </c>
      <c r="X13" s="5">
        <v>29924.070216174845</v>
      </c>
    </row>
    <row r="14" spans="1:24" s="3" customFormat="1">
      <c r="A14" s="102" t="s">
        <v>136</v>
      </c>
      <c r="B14" s="102"/>
      <c r="C14" s="17">
        <v>68611.824740049851</v>
      </c>
      <c r="D14" s="17">
        <v>69981.033490753922</v>
      </c>
      <c r="E14" s="17">
        <v>72458.84847331178</v>
      </c>
      <c r="F14" s="17">
        <v>71956.375147465369</v>
      </c>
      <c r="G14" s="17">
        <v>75261.108964713494</v>
      </c>
      <c r="H14" s="17">
        <v>76648.851965175825</v>
      </c>
      <c r="I14" s="17">
        <v>78260.734392517013</v>
      </c>
      <c r="J14" s="17">
        <v>80568.317305309814</v>
      </c>
      <c r="K14" s="17">
        <v>81900.097344734066</v>
      </c>
      <c r="L14" s="17">
        <v>81766.842078631715</v>
      </c>
      <c r="M14" s="17">
        <v>81526.980784439875</v>
      </c>
      <c r="N14" s="17">
        <v>83618.395983836046</v>
      </c>
      <c r="O14" s="17">
        <v>85288.685797678889</v>
      </c>
      <c r="P14" s="17">
        <v>87316.09531074285</v>
      </c>
      <c r="Q14" s="17">
        <v>89899.940058566935</v>
      </c>
      <c r="R14" s="17">
        <v>97531.683222927211</v>
      </c>
      <c r="S14" s="17">
        <v>99688.009006933644</v>
      </c>
      <c r="T14" s="17">
        <v>105048.20275875529</v>
      </c>
      <c r="U14" s="17">
        <v>107515.63524381668</v>
      </c>
      <c r="V14" s="17">
        <v>107665.32335226033</v>
      </c>
      <c r="W14" s="17">
        <v>110729.66956867378</v>
      </c>
      <c r="X14" s="17">
        <v>113840.52457204885</v>
      </c>
    </row>
    <row r="15" spans="1:24" s="3" customFormat="1">
      <c r="A15" s="6" t="s">
        <v>75</v>
      </c>
      <c r="B15" s="77" t="s">
        <v>122</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142</v>
      </c>
      <c r="B16" s="102"/>
      <c r="C16" s="17">
        <v>69054.334740049846</v>
      </c>
      <c r="D16" s="17">
        <v>70463.028148796773</v>
      </c>
      <c r="E16" s="17">
        <v>72982.757175962208</v>
      </c>
      <c r="F16" s="17">
        <v>72519.928847187912</v>
      </c>
      <c r="G16" s="17">
        <v>75865.985849497665</v>
      </c>
      <c r="H16" s="17">
        <v>77291.072673751027</v>
      </c>
      <c r="I16" s="17">
        <v>78944.456089297528</v>
      </c>
      <c r="J16" s="17">
        <v>81292.037889538085</v>
      </c>
      <c r="K16" s="17">
        <v>82669.455127394103</v>
      </c>
      <c r="L16" s="17">
        <v>82580.071340890063</v>
      </c>
      <c r="M16" s="17">
        <v>82383.845060114123</v>
      </c>
      <c r="N16" s="17">
        <v>84521.328249738028</v>
      </c>
      <c r="O16" s="17">
        <v>86233.926540429937</v>
      </c>
      <c r="P16" s="17">
        <v>88303.89458129034</v>
      </c>
      <c r="Q16" s="17">
        <v>90936.147127974255</v>
      </c>
      <c r="R16" s="17">
        <v>98612.494937629177</v>
      </c>
      <c r="S16" s="17">
        <v>100819.00643213735</v>
      </c>
      <c r="T16" s="17">
        <v>106230.87919516361</v>
      </c>
      <c r="U16" s="17">
        <v>108747.46943225025</v>
      </c>
      <c r="V16" s="17">
        <v>108951.9517314245</v>
      </c>
      <c r="W16" s="17">
        <v>112069.22616715076</v>
      </c>
      <c r="X16" s="17">
        <v>115232.89857907292</v>
      </c>
    </row>
    <row r="18" spans="1:24" s="3" customFormat="1">
      <c r="A18" s="4" t="s">
        <v>139</v>
      </c>
      <c r="B18" s="4" t="s">
        <v>140</v>
      </c>
      <c r="C18" s="4" t="s">
        <v>141</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126</v>
      </c>
      <c r="B19" s="76" t="s">
        <v>111</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126</v>
      </c>
      <c r="B20" s="7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126</v>
      </c>
      <c r="B21" s="76" t="s">
        <v>113</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126</v>
      </c>
      <c r="B22" s="76" t="s">
        <v>114</v>
      </c>
      <c r="C22" s="5">
        <v>1561.2330000100001</v>
      </c>
      <c r="D22" s="5">
        <v>1561.2330000100001</v>
      </c>
      <c r="E22" s="5">
        <v>1561.2330000100001</v>
      </c>
      <c r="F22" s="5">
        <v>1561.2330000100001</v>
      </c>
      <c r="G22" s="5">
        <v>1599.8455096299999</v>
      </c>
      <c r="H22" s="5">
        <v>1599.8455096299999</v>
      </c>
      <c r="I22" s="5">
        <v>1599.8455096299999</v>
      </c>
      <c r="J22" s="5">
        <v>1599.8455096299999</v>
      </c>
      <c r="K22" s="5">
        <v>1599.8455096299999</v>
      </c>
      <c r="L22" s="5">
        <v>1599.8455096299999</v>
      </c>
      <c r="M22" s="5">
        <v>1599.8455096299999</v>
      </c>
      <c r="N22" s="5">
        <v>1599.8455096299999</v>
      </c>
      <c r="O22" s="5">
        <v>1599.8455096299999</v>
      </c>
      <c r="P22" s="5">
        <v>1599.8455096299999</v>
      </c>
      <c r="Q22" s="5">
        <v>1599.8455096299999</v>
      </c>
      <c r="R22" s="5">
        <v>1549.8455096299999</v>
      </c>
      <c r="S22" s="5">
        <v>1549.8455096299999</v>
      </c>
      <c r="T22" s="5">
        <v>1549.8455096299999</v>
      </c>
      <c r="U22" s="5">
        <v>1731.0457517899999</v>
      </c>
      <c r="V22" s="5">
        <v>1731.0457517899999</v>
      </c>
      <c r="W22" s="5">
        <v>1731.0457517899999</v>
      </c>
      <c r="X22" s="5">
        <v>1731.0457517899999</v>
      </c>
    </row>
    <row r="23" spans="1:24" s="3" customFormat="1">
      <c r="A23" s="6" t="s">
        <v>126</v>
      </c>
      <c r="B23" s="76" t="s">
        <v>115</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126</v>
      </c>
      <c r="B24" s="76" t="s">
        <v>116</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2916.5101830956</v>
      </c>
      <c r="O24" s="5">
        <v>2945.7746061591001</v>
      </c>
      <c r="P24" s="5">
        <v>3230.0686798989</v>
      </c>
      <c r="Q24" s="5">
        <v>4387.3768724987995</v>
      </c>
      <c r="R24" s="5">
        <v>5528.1486154735994</v>
      </c>
      <c r="S24" s="5">
        <v>5562.4446355292002</v>
      </c>
      <c r="T24" s="5">
        <v>5621.4752483716993</v>
      </c>
      <c r="U24" s="5">
        <v>6093.0608983365992</v>
      </c>
      <c r="V24" s="5">
        <v>6140.6337123685998</v>
      </c>
      <c r="W24" s="5">
        <v>6165.1488733326996</v>
      </c>
      <c r="X24" s="5">
        <v>6187.8981003672998</v>
      </c>
    </row>
    <row r="25" spans="1:24" s="3" customFormat="1">
      <c r="A25" s="6" t="s">
        <v>126</v>
      </c>
      <c r="B25" s="76" t="s">
        <v>117</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126</v>
      </c>
      <c r="B26" s="76" t="s">
        <v>118</v>
      </c>
      <c r="C26" s="5">
        <v>1639.46</v>
      </c>
      <c r="D26" s="5">
        <v>1639.46</v>
      </c>
      <c r="E26" s="5">
        <v>1866.46</v>
      </c>
      <c r="F26" s="5">
        <v>1866.46</v>
      </c>
      <c r="G26" s="5">
        <v>1866.46</v>
      </c>
      <c r="H26" s="5">
        <v>1866.46</v>
      </c>
      <c r="I26" s="5">
        <v>1866.46</v>
      </c>
      <c r="J26" s="5">
        <v>1866.46</v>
      </c>
      <c r="K26" s="5">
        <v>1866.46</v>
      </c>
      <c r="L26" s="5">
        <v>1866.46</v>
      </c>
      <c r="M26" s="5">
        <v>1866.46</v>
      </c>
      <c r="N26" s="5">
        <v>2051.46</v>
      </c>
      <c r="O26" s="5">
        <v>3373.0409475000006</v>
      </c>
      <c r="P26" s="5">
        <v>3573.0409475000006</v>
      </c>
      <c r="Q26" s="5">
        <v>3573.0409475000006</v>
      </c>
      <c r="R26" s="5">
        <v>6252.4113520000001</v>
      </c>
      <c r="S26" s="5">
        <v>6205.9113520000001</v>
      </c>
      <c r="T26" s="5">
        <v>6920.1274287599999</v>
      </c>
      <c r="U26" s="5">
        <v>6890.1274287599999</v>
      </c>
      <c r="V26" s="5">
        <v>6890.1274287599999</v>
      </c>
      <c r="W26" s="5">
        <v>6529.6274287599999</v>
      </c>
      <c r="X26" s="5">
        <v>6481.3274287599997</v>
      </c>
    </row>
    <row r="27" spans="1:24" s="3" customFormat="1">
      <c r="A27" s="6" t="s">
        <v>126</v>
      </c>
      <c r="B27" s="76" t="s">
        <v>119</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2753.1955607600007</v>
      </c>
      <c r="O27" s="5">
        <v>4002.9335879600008</v>
      </c>
      <c r="P27" s="5">
        <v>4876.4062928599997</v>
      </c>
      <c r="Q27" s="5">
        <v>4876.4062928599997</v>
      </c>
      <c r="R27" s="5">
        <v>7352.4272065699997</v>
      </c>
      <c r="S27" s="5">
        <v>7352.4272065699997</v>
      </c>
      <c r="T27" s="5">
        <v>8018.9811659199995</v>
      </c>
      <c r="U27" s="5">
        <v>7868.6811659200002</v>
      </c>
      <c r="V27" s="5">
        <v>7868.6811659200002</v>
      </c>
      <c r="W27" s="5">
        <v>9683.9801327199984</v>
      </c>
      <c r="X27" s="5">
        <v>9683.9801327199984</v>
      </c>
    </row>
    <row r="28" spans="1:24" s="3" customFormat="1">
      <c r="A28" s="6" t="s">
        <v>126</v>
      </c>
      <c r="B28" s="77" t="s">
        <v>120</v>
      </c>
      <c r="C28" s="5">
        <v>3438.0026501358498</v>
      </c>
      <c r="D28" s="5">
        <v>3737.7099331735299</v>
      </c>
      <c r="E28" s="5">
        <v>4047.0976374010902</v>
      </c>
      <c r="F28" s="5">
        <v>4276.2998627466695</v>
      </c>
      <c r="G28" s="5">
        <v>4511.1256453955002</v>
      </c>
      <c r="H28" s="5">
        <v>4815.3819152757496</v>
      </c>
      <c r="I28" s="5">
        <v>5044.3136273221207</v>
      </c>
      <c r="J28" s="5">
        <v>5278.3341824469198</v>
      </c>
      <c r="K28" s="5">
        <v>5484.2828698088097</v>
      </c>
      <c r="L28" s="5">
        <v>5684.0850252196897</v>
      </c>
      <c r="M28" s="5">
        <v>5871.6791719677603</v>
      </c>
      <c r="N28" s="5">
        <v>6088.9359820393702</v>
      </c>
      <c r="O28" s="5">
        <v>6310.1304716899504</v>
      </c>
      <c r="P28" s="5">
        <v>6601.7026390176998</v>
      </c>
      <c r="Q28" s="5">
        <v>6885.3969124426694</v>
      </c>
      <c r="R28" s="5">
        <v>7196.6535152739998</v>
      </c>
      <c r="S28" s="5">
        <v>7481.6766771355897</v>
      </c>
      <c r="T28" s="5">
        <v>7799.1994908782299</v>
      </c>
      <c r="U28" s="5">
        <v>8038.4133422085197</v>
      </c>
      <c r="V28" s="5">
        <v>8273.8077323846301</v>
      </c>
      <c r="W28" s="5">
        <v>8514.1817971348501</v>
      </c>
      <c r="X28" s="5">
        <v>8722.2853254477504</v>
      </c>
    </row>
    <row r="29" spans="1:24" s="3" customFormat="1">
      <c r="A29" s="102" t="s">
        <v>136</v>
      </c>
      <c r="B29" s="102"/>
      <c r="C29" s="17">
        <v>21817.800120018997</v>
      </c>
      <c r="D29" s="17">
        <v>22153.421378568401</v>
      </c>
      <c r="E29" s="17">
        <v>22635.639598244466</v>
      </c>
      <c r="F29" s="17">
        <v>21433.465509843372</v>
      </c>
      <c r="G29" s="17">
        <v>23814.511546296162</v>
      </c>
      <c r="H29" s="17">
        <v>24176.476348091739</v>
      </c>
      <c r="I29" s="17">
        <v>24449.610052924723</v>
      </c>
      <c r="J29" s="17">
        <v>24731.90366670191</v>
      </c>
      <c r="K29" s="17">
        <v>24991.707675707567</v>
      </c>
      <c r="L29" s="17">
        <v>24011.798091858873</v>
      </c>
      <c r="M29" s="17">
        <v>24199.107766454297</v>
      </c>
      <c r="N29" s="17">
        <v>25514.402802614008</v>
      </c>
      <c r="O29" s="17">
        <v>25470.402799001702</v>
      </c>
      <c r="P29" s="17">
        <v>27134.980624389289</v>
      </c>
      <c r="Q29" s="17">
        <v>28616.345454338669</v>
      </c>
      <c r="R29" s="17">
        <v>32496.005375736873</v>
      </c>
      <c r="S29" s="17">
        <v>32802.664407070566</v>
      </c>
      <c r="T29" s="17">
        <v>34601.241816643385</v>
      </c>
      <c r="U29" s="17">
        <v>35360.36169635674</v>
      </c>
      <c r="V29" s="17">
        <v>35695.945137916366</v>
      </c>
      <c r="W29" s="17">
        <v>37439.378611049164</v>
      </c>
      <c r="X29" s="17">
        <v>37643.125216800217</v>
      </c>
    </row>
    <row r="30" spans="1:24" s="3" customFormat="1">
      <c r="A30" s="6" t="s">
        <v>126</v>
      </c>
      <c r="B30" s="77" t="s">
        <v>122</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142</v>
      </c>
      <c r="B31" s="102"/>
      <c r="C31" s="17">
        <v>21911.040120018999</v>
      </c>
      <c r="D31" s="17">
        <v>22262.391597383845</v>
      </c>
      <c r="E31" s="17">
        <v>22761.381324972557</v>
      </c>
      <c r="F31" s="17">
        <v>21575.011878542951</v>
      </c>
      <c r="G31" s="17">
        <v>23972.087547820101</v>
      </c>
      <c r="H31" s="17">
        <v>24349.073433491267</v>
      </c>
      <c r="I31" s="17">
        <v>24639.372346885451</v>
      </c>
      <c r="J31" s="17">
        <v>24937.197928918697</v>
      </c>
      <c r="K31" s="17">
        <v>25216.389110640492</v>
      </c>
      <c r="L31" s="17">
        <v>24255.583792364687</v>
      </c>
      <c r="M31" s="17">
        <v>24460.413696106156</v>
      </c>
      <c r="N31" s="17">
        <v>25793.914571572743</v>
      </c>
      <c r="O31" s="17">
        <v>25768.009726357501</v>
      </c>
      <c r="P31" s="17">
        <v>27450.395281184487</v>
      </c>
      <c r="Q31" s="17">
        <v>28953.529423087861</v>
      </c>
      <c r="R31" s="17">
        <v>32850.225452298044</v>
      </c>
      <c r="S31" s="17">
        <v>33176.901163927316</v>
      </c>
      <c r="T31" s="17">
        <v>34996.955693897857</v>
      </c>
      <c r="U31" s="17">
        <v>35778.583187512537</v>
      </c>
      <c r="V31" s="17">
        <v>36134.846764649832</v>
      </c>
      <c r="W31" s="17">
        <v>37900.09721657409</v>
      </c>
      <c r="X31" s="17">
        <v>38124.717382382332</v>
      </c>
    </row>
    <row r="33" spans="1:24">
      <c r="A33" s="4" t="s">
        <v>139</v>
      </c>
      <c r="B33" s="4" t="s">
        <v>140</v>
      </c>
      <c r="C33" s="4" t="s">
        <v>141</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143</v>
      </c>
      <c r="B34" s="76" t="s">
        <v>111</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143</v>
      </c>
      <c r="B35" s="7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143</v>
      </c>
      <c r="B36" s="76" t="s">
        <v>113</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143</v>
      </c>
      <c r="B37" s="76" t="s">
        <v>114</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143</v>
      </c>
      <c r="B38" s="76" t="s">
        <v>115</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143</v>
      </c>
      <c r="B39" s="76" t="s">
        <v>116</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904.60463409490001</v>
      </c>
      <c r="Q39" s="5">
        <v>1215.1737634106998</v>
      </c>
      <c r="R39" s="5">
        <v>2190.2573532065999</v>
      </c>
      <c r="S39" s="5">
        <v>2212.0417066865998</v>
      </c>
      <c r="T39" s="5">
        <v>2419.0212554498999</v>
      </c>
      <c r="U39" s="5">
        <v>3061.8434237402003</v>
      </c>
      <c r="V39" s="5">
        <v>3089.4292608401001</v>
      </c>
      <c r="W39" s="5">
        <v>3198.3326294291996</v>
      </c>
      <c r="X39" s="5">
        <v>3214.1614952798</v>
      </c>
    </row>
    <row r="40" spans="1:24">
      <c r="A40" s="6" t="s">
        <v>143</v>
      </c>
      <c r="B40" s="76" t="s">
        <v>117</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143</v>
      </c>
      <c r="B41" s="76" t="s">
        <v>118</v>
      </c>
      <c r="C41" s="5">
        <v>676.60799999999995</v>
      </c>
      <c r="D41" s="5">
        <v>676.60799999999995</v>
      </c>
      <c r="E41" s="5">
        <v>1176.6079999999999</v>
      </c>
      <c r="F41" s="5">
        <v>1176.6079999999999</v>
      </c>
      <c r="G41" s="5">
        <v>1176.6079999999999</v>
      </c>
      <c r="H41" s="5">
        <v>1240.4084012399999</v>
      </c>
      <c r="I41" s="5">
        <v>1654.25100662</v>
      </c>
      <c r="J41" s="5">
        <v>1821.6079999999999</v>
      </c>
      <c r="K41" s="5">
        <v>3125.1109199399998</v>
      </c>
      <c r="L41" s="5">
        <v>3433.5860794800001</v>
      </c>
      <c r="M41" s="5">
        <v>3433.5860794800001</v>
      </c>
      <c r="N41" s="5">
        <v>3433.5860794800001</v>
      </c>
      <c r="O41" s="5">
        <v>3433.5860794800001</v>
      </c>
      <c r="P41" s="5">
        <v>3433.5860794800001</v>
      </c>
      <c r="Q41" s="5">
        <v>3433.5860794800001</v>
      </c>
      <c r="R41" s="5">
        <v>5111.8888275600002</v>
      </c>
      <c r="S41" s="5">
        <v>6239.3345989499994</v>
      </c>
      <c r="T41" s="5">
        <v>8197.3436585100008</v>
      </c>
      <c r="U41" s="5">
        <v>8211.4977096999992</v>
      </c>
      <c r="V41" s="5">
        <v>8211.4977096999992</v>
      </c>
      <c r="W41" s="5">
        <v>8250.3859564199993</v>
      </c>
      <c r="X41" s="5">
        <v>8250.3859564199993</v>
      </c>
    </row>
    <row r="42" spans="1:24">
      <c r="A42" s="6" t="s">
        <v>143</v>
      </c>
      <c r="B42" s="76" t="s">
        <v>119</v>
      </c>
      <c r="C42" s="5">
        <v>1971.8570000000002</v>
      </c>
      <c r="D42" s="5">
        <v>1971.8570000000002</v>
      </c>
      <c r="E42" s="5">
        <v>2381.857</v>
      </c>
      <c r="F42" s="5">
        <v>2381.857</v>
      </c>
      <c r="G42" s="5">
        <v>2381.857</v>
      </c>
      <c r="H42" s="5">
        <v>2381.857</v>
      </c>
      <c r="I42" s="5">
        <v>2381.857</v>
      </c>
      <c r="J42" s="5">
        <v>3114.8789205200001</v>
      </c>
      <c r="K42" s="5">
        <v>3114.8789205200001</v>
      </c>
      <c r="L42" s="5">
        <v>3358.26897027</v>
      </c>
      <c r="M42" s="5">
        <v>3358.26897027</v>
      </c>
      <c r="N42" s="5">
        <v>3358.26897027</v>
      </c>
      <c r="O42" s="5">
        <v>3358.26897027</v>
      </c>
      <c r="P42" s="5">
        <v>3358.26897027</v>
      </c>
      <c r="Q42" s="5">
        <v>3358.26897027</v>
      </c>
      <c r="R42" s="5">
        <v>4963.1752504000006</v>
      </c>
      <c r="S42" s="5">
        <v>4963.1752504000006</v>
      </c>
      <c r="T42" s="5">
        <v>4913.1752504000006</v>
      </c>
      <c r="U42" s="5">
        <v>4913.1752504000006</v>
      </c>
      <c r="V42" s="5">
        <v>5071.9878719300004</v>
      </c>
      <c r="W42" s="5">
        <v>5606.9862480299998</v>
      </c>
      <c r="X42" s="5">
        <v>5606.9862480299998</v>
      </c>
    </row>
    <row r="43" spans="1:24">
      <c r="A43" s="6" t="s">
        <v>143</v>
      </c>
      <c r="B43" s="77" t="s">
        <v>120</v>
      </c>
      <c r="C43" s="5">
        <v>3640.0062758152999</v>
      </c>
      <c r="D43" s="5">
        <v>3916.30494394267</v>
      </c>
      <c r="E43" s="5">
        <v>4142.55346077171</v>
      </c>
      <c r="F43" s="5">
        <v>4336.6101742392102</v>
      </c>
      <c r="G43" s="5">
        <v>4528.4671971731204</v>
      </c>
      <c r="H43" s="5">
        <v>4727.61085807771</v>
      </c>
      <c r="I43" s="5">
        <v>4909.46472514176</v>
      </c>
      <c r="J43" s="5">
        <v>5088.6729267769106</v>
      </c>
      <c r="K43" s="5">
        <v>5253.6437027623697</v>
      </c>
      <c r="L43" s="5">
        <v>5431.4721552568299</v>
      </c>
      <c r="M43" s="5">
        <v>5610.0030505430295</v>
      </c>
      <c r="N43" s="5">
        <v>5810.8238092859501</v>
      </c>
      <c r="O43" s="5">
        <v>6019.4888685647402</v>
      </c>
      <c r="P43" s="5">
        <v>6302.7188673377495</v>
      </c>
      <c r="Q43" s="5">
        <v>6567.2092363880001</v>
      </c>
      <c r="R43" s="5">
        <v>6810.6753227696099</v>
      </c>
      <c r="S43" s="5">
        <v>7014.3020743638199</v>
      </c>
      <c r="T43" s="5">
        <v>7245.47896233969</v>
      </c>
      <c r="U43" s="5">
        <v>7413.5802120219896</v>
      </c>
      <c r="V43" s="5">
        <v>7586.30416108593</v>
      </c>
      <c r="W43" s="5">
        <v>7773.2094342290802</v>
      </c>
      <c r="X43" s="5">
        <v>7946.46898978635</v>
      </c>
    </row>
    <row r="44" spans="1:24">
      <c r="A44" s="102" t="s">
        <v>136</v>
      </c>
      <c r="B44" s="102"/>
      <c r="C44" s="17">
        <v>18711.641495570046</v>
      </c>
      <c r="D44" s="17">
        <v>19004.196851240231</v>
      </c>
      <c r="E44" s="17">
        <v>20178.402912913029</v>
      </c>
      <c r="F44" s="17">
        <v>20390.329151308095</v>
      </c>
      <c r="G44" s="17">
        <v>20614.345869704088</v>
      </c>
      <c r="H44" s="17">
        <v>20908.098359292271</v>
      </c>
      <c r="I44" s="17">
        <v>21525.240711978444</v>
      </c>
      <c r="J44" s="17">
        <v>22631.390505122356</v>
      </c>
      <c r="K44" s="17">
        <v>23041.879702157847</v>
      </c>
      <c r="L44" s="17">
        <v>23842.42075360773</v>
      </c>
      <c r="M44" s="17">
        <v>24023.72080889206</v>
      </c>
      <c r="N44" s="17">
        <v>24237.491966836977</v>
      </c>
      <c r="O44" s="17">
        <v>24467.773119803278</v>
      </c>
      <c r="P44" s="17">
        <v>24631.667247123321</v>
      </c>
      <c r="Q44" s="17">
        <v>25108.677628650399</v>
      </c>
      <c r="R44" s="17">
        <v>27959.905098479278</v>
      </c>
      <c r="S44" s="17">
        <v>28635.696400285673</v>
      </c>
      <c r="T44" s="17">
        <v>29765.721098383401</v>
      </c>
      <c r="U44" s="17">
        <v>30617.328471150988</v>
      </c>
      <c r="V44" s="17">
        <v>30864.04125835175</v>
      </c>
      <c r="W44" s="17">
        <v>31749.149530245901</v>
      </c>
      <c r="X44" s="17">
        <v>31952.664794706499</v>
      </c>
    </row>
    <row r="45" spans="1:24">
      <c r="A45" s="6" t="s">
        <v>143</v>
      </c>
      <c r="B45" s="77" t="s">
        <v>122</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142</v>
      </c>
      <c r="B46" s="102"/>
      <c r="C46" s="17">
        <v>18913.781495570045</v>
      </c>
      <c r="D46" s="17">
        <v>19213.27337883598</v>
      </c>
      <c r="E46" s="17">
        <v>20395.823689231078</v>
      </c>
      <c r="F46" s="17">
        <v>20614.962551064691</v>
      </c>
      <c r="G46" s="17">
        <v>20845.803907036465</v>
      </c>
      <c r="H46" s="17">
        <v>21146.404604136806</v>
      </c>
      <c r="I46" s="17">
        <v>21770.621216306798</v>
      </c>
      <c r="J46" s="17">
        <v>22885.560681576051</v>
      </c>
      <c r="K46" s="17">
        <v>23303.336501541293</v>
      </c>
      <c r="L46" s="17">
        <v>24110.867296819677</v>
      </c>
      <c r="M46" s="17">
        <v>24299.425146344154</v>
      </c>
      <c r="N46" s="17">
        <v>24521.777416461144</v>
      </c>
      <c r="O46" s="17">
        <v>24759.463415345934</v>
      </c>
      <c r="P46" s="17">
        <v>24931.489576852062</v>
      </c>
      <c r="Q46" s="17">
        <v>25416.565579692382</v>
      </c>
      <c r="R46" s="17">
        <v>28277.305041696654</v>
      </c>
      <c r="S46" s="17">
        <v>28961.12951526558</v>
      </c>
      <c r="T46" s="17">
        <v>30100.527984330791</v>
      </c>
      <c r="U46" s="17">
        <v>30960.354979928983</v>
      </c>
      <c r="V46" s="17">
        <v>31217.847935027483</v>
      </c>
      <c r="W46" s="17">
        <v>32112.126384464496</v>
      </c>
      <c r="X46" s="17">
        <v>32324.170060818386</v>
      </c>
    </row>
    <row r="48" spans="1:24">
      <c r="A48" s="4" t="s">
        <v>139</v>
      </c>
      <c r="B48" s="4" t="s">
        <v>140</v>
      </c>
      <c r="C48" s="4" t="s">
        <v>141</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144</v>
      </c>
      <c r="B49" s="7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144</v>
      </c>
      <c r="B50" s="76" t="s">
        <v>112</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144</v>
      </c>
      <c r="B51" s="76" t="s">
        <v>113</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144</v>
      </c>
      <c r="B52" s="76" t="s">
        <v>114</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144</v>
      </c>
      <c r="B53" s="76" t="s">
        <v>115</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144</v>
      </c>
      <c r="B54" s="76" t="s">
        <v>116</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214.30757293569999</v>
      </c>
      <c r="N54" s="5">
        <v>310.57407993679999</v>
      </c>
      <c r="O54" s="5">
        <v>329.81088805979999</v>
      </c>
      <c r="P54" s="5">
        <v>290.8861825459</v>
      </c>
      <c r="Q54" s="5">
        <v>303.96301991090002</v>
      </c>
      <c r="R54" s="5">
        <v>455.51444766689997</v>
      </c>
      <c r="S54" s="5">
        <v>478.56910776400002</v>
      </c>
      <c r="T54" s="5">
        <v>504.24142158350003</v>
      </c>
      <c r="U54" s="5">
        <v>1641.4227162539</v>
      </c>
      <c r="V54" s="5">
        <v>1674.2835940319001</v>
      </c>
      <c r="W54" s="5">
        <v>1693.7909272918</v>
      </c>
      <c r="X54" s="5">
        <v>3841.2532106470999</v>
      </c>
    </row>
    <row r="55" spans="1:24">
      <c r="A55" s="6" t="s">
        <v>144</v>
      </c>
      <c r="B55" s="76" t="s">
        <v>117</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144</v>
      </c>
      <c r="B56" s="76" t="s">
        <v>118</v>
      </c>
      <c r="C56" s="5">
        <v>3976.7299999999991</v>
      </c>
      <c r="D56" s="5">
        <v>3976.7299999999991</v>
      </c>
      <c r="E56" s="5">
        <v>4336.9299999999994</v>
      </c>
      <c r="F56" s="5">
        <v>4336.9299999999994</v>
      </c>
      <c r="G56" s="5">
        <v>4336.9299999999994</v>
      </c>
      <c r="H56" s="5">
        <v>4336.9299999999994</v>
      </c>
      <c r="I56" s="5">
        <v>4336.9299999999994</v>
      </c>
      <c r="J56" s="5">
        <v>4396.7299999999996</v>
      </c>
      <c r="K56" s="5">
        <v>4536.7299999999987</v>
      </c>
      <c r="L56" s="5">
        <v>4676.7299999999987</v>
      </c>
      <c r="M56" s="5">
        <v>4676.7299999999987</v>
      </c>
      <c r="N56" s="5">
        <v>4676.7299999999987</v>
      </c>
      <c r="O56" s="5">
        <v>5141.0015010199986</v>
      </c>
      <c r="P56" s="5">
        <v>5088.5015010199986</v>
      </c>
      <c r="Q56" s="5">
        <v>5088.5015010199986</v>
      </c>
      <c r="R56" s="5">
        <v>5108.6039527599987</v>
      </c>
      <c r="S56" s="5">
        <v>5108.6039527599987</v>
      </c>
      <c r="T56" s="5">
        <v>5707.03</v>
      </c>
      <c r="U56" s="5">
        <v>5287.03</v>
      </c>
      <c r="V56" s="5">
        <v>5516.7891411299997</v>
      </c>
      <c r="W56" s="5">
        <v>5806.73</v>
      </c>
      <c r="X56" s="5">
        <v>5806.73</v>
      </c>
    </row>
    <row r="57" spans="1:24">
      <c r="A57" s="6" t="s">
        <v>144</v>
      </c>
      <c r="B57" s="76" t="s">
        <v>119</v>
      </c>
      <c r="C57" s="5">
        <v>964.53700000000003</v>
      </c>
      <c r="D57" s="5">
        <v>964.53700000000003</v>
      </c>
      <c r="E57" s="5">
        <v>964.53700000000003</v>
      </c>
      <c r="F57" s="5">
        <v>964.53700000000003</v>
      </c>
      <c r="G57" s="5">
        <v>964.53700000000003</v>
      </c>
      <c r="H57" s="5">
        <v>1004.537</v>
      </c>
      <c r="I57" s="5">
        <v>1044.537</v>
      </c>
      <c r="J57" s="5">
        <v>1084.537</v>
      </c>
      <c r="K57" s="5">
        <v>1124.537</v>
      </c>
      <c r="L57" s="5">
        <v>1164.537</v>
      </c>
      <c r="M57" s="5">
        <v>1164.537</v>
      </c>
      <c r="N57" s="5">
        <v>1164.537</v>
      </c>
      <c r="O57" s="5">
        <v>1164.537</v>
      </c>
      <c r="P57" s="5">
        <v>1164.537</v>
      </c>
      <c r="Q57" s="5">
        <v>1164.537</v>
      </c>
      <c r="R57" s="5">
        <v>1164.537</v>
      </c>
      <c r="S57" s="5">
        <v>1164.537</v>
      </c>
      <c r="T57" s="5">
        <v>1344.537</v>
      </c>
      <c r="U57" s="5">
        <v>1344.537</v>
      </c>
      <c r="V57" s="5">
        <v>1344.537</v>
      </c>
      <c r="W57" s="5">
        <v>1344.537</v>
      </c>
      <c r="X57" s="5">
        <v>1344.537</v>
      </c>
    </row>
    <row r="58" spans="1:24">
      <c r="A58" s="6" t="s">
        <v>144</v>
      </c>
      <c r="B58" s="77" t="s">
        <v>120</v>
      </c>
      <c r="C58" s="5">
        <v>2810.48308043422</v>
      </c>
      <c r="D58" s="5">
        <v>3384.7908713577399</v>
      </c>
      <c r="E58" s="5">
        <v>3958.6091891666001</v>
      </c>
      <c r="F58" s="5">
        <v>4519.9082022916</v>
      </c>
      <c r="G58" s="5">
        <v>5093.6754120568003</v>
      </c>
      <c r="H58" s="5">
        <v>5662.84928026942</v>
      </c>
      <c r="I58" s="5">
        <v>6230.9389431344507</v>
      </c>
      <c r="J58" s="5">
        <v>6797.0103812679299</v>
      </c>
      <c r="K58" s="5">
        <v>7165.1324589348806</v>
      </c>
      <c r="L58" s="5">
        <v>7320.8545183228107</v>
      </c>
      <c r="M58" s="5">
        <v>7460.8987994259896</v>
      </c>
      <c r="N58" s="5">
        <v>7628.0639482720899</v>
      </c>
      <c r="O58" s="5">
        <v>7808.5125061926301</v>
      </c>
      <c r="P58" s="5">
        <v>8055.4054266151306</v>
      </c>
      <c r="Q58" s="5">
        <v>8292.88168770415</v>
      </c>
      <c r="R58" s="5">
        <v>8553.5920518803905</v>
      </c>
      <c r="S58" s="5">
        <v>8775.0683500504892</v>
      </c>
      <c r="T58" s="5">
        <v>9031.8768901962503</v>
      </c>
      <c r="U58" s="5">
        <v>9223.5194474934906</v>
      </c>
      <c r="V58" s="5">
        <v>9419.1701054329296</v>
      </c>
      <c r="W58" s="5">
        <v>9606.5998198230591</v>
      </c>
      <c r="X58" s="5">
        <v>9787.3968148358999</v>
      </c>
    </row>
    <row r="59" spans="1:24">
      <c r="A59" s="102" t="s">
        <v>136</v>
      </c>
      <c r="B59" s="102"/>
      <c r="C59" s="17">
        <v>17330.524557072138</v>
      </c>
      <c r="D59" s="17">
        <v>17919.294299959511</v>
      </c>
      <c r="E59" s="17">
        <v>18870.866777684958</v>
      </c>
      <c r="F59" s="17">
        <v>19454.24737992098</v>
      </c>
      <c r="G59" s="17">
        <v>20062.993504648854</v>
      </c>
      <c r="H59" s="17">
        <v>20705.147715910363</v>
      </c>
      <c r="I59" s="17">
        <v>21341.88408133464</v>
      </c>
      <c r="J59" s="17">
        <v>22035.878496454206</v>
      </c>
      <c r="K59" s="17">
        <v>22610.577705579977</v>
      </c>
      <c r="L59" s="17">
        <v>22674.490728279714</v>
      </c>
      <c r="M59" s="17">
        <v>22471.115306210981</v>
      </c>
      <c r="N59" s="17">
        <v>22360.713604382017</v>
      </c>
      <c r="O59" s="17">
        <v>22662.683004346454</v>
      </c>
      <c r="P59" s="17">
        <v>22658.496932899165</v>
      </c>
      <c r="Q59" s="17">
        <v>22943.5941782726</v>
      </c>
      <c r="R59" s="17">
        <v>23423.621817796753</v>
      </c>
      <c r="S59" s="17">
        <v>23691.682496934067</v>
      </c>
      <c r="T59" s="17">
        <v>24781.616457770524</v>
      </c>
      <c r="U59" s="17">
        <v>25723.276866101351</v>
      </c>
      <c r="V59" s="17">
        <v>25278.364312352649</v>
      </c>
      <c r="W59" s="17">
        <v>25795.235548162174</v>
      </c>
      <c r="X59" s="17">
        <v>28141.005518230326</v>
      </c>
    </row>
    <row r="60" spans="1:24">
      <c r="A60" s="6" t="s">
        <v>144</v>
      </c>
      <c r="B60" s="77" t="s">
        <v>122</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142</v>
      </c>
      <c r="B61" s="102"/>
      <c r="C61" s="17">
        <v>17415.154557072139</v>
      </c>
      <c r="D61" s="17">
        <v>18016.672282142845</v>
      </c>
      <c r="E61" s="17">
        <v>18980.449207818641</v>
      </c>
      <c r="F61" s="17">
        <v>19576.126058945287</v>
      </c>
      <c r="G61" s="17">
        <v>20199.028065055052</v>
      </c>
      <c r="H61" s="17">
        <v>20852.468616058621</v>
      </c>
      <c r="I61" s="17">
        <v>21501.972396100471</v>
      </c>
      <c r="J61" s="17">
        <v>22208.49437604754</v>
      </c>
      <c r="K61" s="17">
        <v>22797.110344804325</v>
      </c>
      <c r="L61" s="17">
        <v>22873.546449506623</v>
      </c>
      <c r="M61" s="17">
        <v>22684.374663202871</v>
      </c>
      <c r="N61" s="17">
        <v>22588.216766134959</v>
      </c>
      <c r="O61" s="17">
        <v>22902.511633350812</v>
      </c>
      <c r="P61" s="17">
        <v>22911.333537026734</v>
      </c>
      <c r="Q61" s="17">
        <v>23210.03433033995</v>
      </c>
      <c r="R61" s="17">
        <v>23703.947729267951</v>
      </c>
      <c r="S61" s="17">
        <v>23988.672753986648</v>
      </c>
      <c r="T61" s="17">
        <v>25093.861032329958</v>
      </c>
      <c r="U61" s="17">
        <v>26049.43138868596</v>
      </c>
      <c r="V61" s="17">
        <v>25623.036956131502</v>
      </c>
      <c r="W61" s="17">
        <v>26157.035897614765</v>
      </c>
      <c r="X61" s="17">
        <v>28519.996779749163</v>
      </c>
    </row>
    <row r="63" spans="1:24">
      <c r="A63" s="4" t="s">
        <v>139</v>
      </c>
      <c r="B63" s="4" t="s">
        <v>140</v>
      </c>
      <c r="C63" s="4" t="s">
        <v>141</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145</v>
      </c>
      <c r="B64" s="7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145</v>
      </c>
      <c r="B65" s="7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145</v>
      </c>
      <c r="B66" s="76" t="s">
        <v>113</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145</v>
      </c>
      <c r="B67" s="76" t="s">
        <v>114</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145</v>
      </c>
      <c r="B68" s="7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145</v>
      </c>
      <c r="B69" s="76" t="s">
        <v>116</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361.4697038214</v>
      </c>
      <c r="O69" s="5">
        <v>365.46017320560003</v>
      </c>
      <c r="P69" s="5">
        <v>369.26544261790002</v>
      </c>
      <c r="Q69" s="5">
        <v>493.5493073934</v>
      </c>
      <c r="R69" s="5">
        <v>1754.7876003451001</v>
      </c>
      <c r="S69" s="5">
        <v>1760.8480892147002</v>
      </c>
      <c r="T69" s="5">
        <v>2332.6394310684</v>
      </c>
      <c r="U69" s="5">
        <v>2340.4139974590998</v>
      </c>
      <c r="V69" s="5">
        <v>2349.3368974351997</v>
      </c>
      <c r="W69" s="5">
        <v>2353.2345701626</v>
      </c>
      <c r="X69" s="5">
        <v>2654.1265097777</v>
      </c>
    </row>
    <row r="70" spans="1:24">
      <c r="A70" s="6" t="s">
        <v>145</v>
      </c>
      <c r="B70" s="76" t="s">
        <v>117</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145</v>
      </c>
      <c r="B71" s="76" t="s">
        <v>118</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3057.96</v>
      </c>
      <c r="P71" s="5">
        <v>2831.76</v>
      </c>
      <c r="Q71" s="5">
        <v>2831.76</v>
      </c>
      <c r="R71" s="5">
        <v>2724.5106777700003</v>
      </c>
      <c r="S71" s="5">
        <v>2630.4509624000002</v>
      </c>
      <c r="T71" s="5">
        <v>3443.0292694700001</v>
      </c>
      <c r="U71" s="5">
        <v>3284.0292694700001</v>
      </c>
      <c r="V71" s="5">
        <v>3218.36</v>
      </c>
      <c r="W71" s="5">
        <v>3179.36</v>
      </c>
      <c r="X71" s="5">
        <v>3179.36</v>
      </c>
    </row>
    <row r="72" spans="1:24">
      <c r="A72" s="6" t="s">
        <v>145</v>
      </c>
      <c r="B72" s="76" t="s">
        <v>119</v>
      </c>
      <c r="C72" s="5">
        <v>378</v>
      </c>
      <c r="D72" s="5">
        <v>378</v>
      </c>
      <c r="E72" s="5">
        <v>378</v>
      </c>
      <c r="F72" s="5">
        <v>378</v>
      </c>
      <c r="G72" s="5">
        <v>378</v>
      </c>
      <c r="H72" s="5">
        <v>378</v>
      </c>
      <c r="I72" s="5">
        <v>378</v>
      </c>
      <c r="J72" s="5">
        <v>378</v>
      </c>
      <c r="K72" s="5">
        <v>378</v>
      </c>
      <c r="L72" s="5">
        <v>378</v>
      </c>
      <c r="M72" s="5">
        <v>378</v>
      </c>
      <c r="N72" s="5">
        <v>881.94746342000008</v>
      </c>
      <c r="O72" s="5">
        <v>881.94746342000008</v>
      </c>
      <c r="P72" s="5">
        <v>1213.8424933599999</v>
      </c>
      <c r="Q72" s="5">
        <v>1327.35326732</v>
      </c>
      <c r="R72" s="5">
        <v>1378</v>
      </c>
      <c r="S72" s="5">
        <v>1378</v>
      </c>
      <c r="T72" s="5">
        <v>1378</v>
      </c>
      <c r="U72" s="5">
        <v>1378</v>
      </c>
      <c r="V72" s="5">
        <v>1378</v>
      </c>
      <c r="W72" s="5">
        <v>1378</v>
      </c>
      <c r="X72" s="5">
        <v>1378</v>
      </c>
    </row>
    <row r="73" spans="1:24">
      <c r="A73" s="6" t="s">
        <v>145</v>
      </c>
      <c r="B73" s="77" t="s">
        <v>120</v>
      </c>
      <c r="C73" s="5">
        <v>1633.7456085620101</v>
      </c>
      <c r="D73" s="5">
        <v>1769.37392396826</v>
      </c>
      <c r="E73" s="5">
        <v>1860.4856927712701</v>
      </c>
      <c r="F73" s="5">
        <v>1931.5699254044998</v>
      </c>
      <c r="G73" s="5">
        <v>2006.2434064152101</v>
      </c>
      <c r="H73" s="5">
        <v>2079.5264779784097</v>
      </c>
      <c r="I73" s="5">
        <v>2145.11484548709</v>
      </c>
      <c r="J73" s="5">
        <v>2213.1577030636099</v>
      </c>
      <c r="K73" s="5">
        <v>2286.6972704834002</v>
      </c>
      <c r="L73" s="5">
        <v>2331.43026086192</v>
      </c>
      <c r="M73" s="5">
        <v>2373.58994505393</v>
      </c>
      <c r="N73" s="5">
        <v>2422.02552078902</v>
      </c>
      <c r="O73" s="5">
        <v>2480.1322361183597</v>
      </c>
      <c r="P73" s="5">
        <v>2554.8210158174097</v>
      </c>
      <c r="Q73" s="5">
        <v>2631.68121593864</v>
      </c>
      <c r="R73" s="5">
        <v>2692.8512822800403</v>
      </c>
      <c r="S73" s="5">
        <v>2748.4627235274702</v>
      </c>
      <c r="T73" s="5">
        <v>2801.3580757014797</v>
      </c>
      <c r="U73" s="5">
        <v>2839.9128454945303</v>
      </c>
      <c r="V73" s="5">
        <v>2879.8272821069404</v>
      </c>
      <c r="W73" s="5">
        <v>2931.2375396001898</v>
      </c>
      <c r="X73" s="5">
        <v>2971.4766858151902</v>
      </c>
    </row>
    <row r="74" spans="1:24">
      <c r="A74" s="102" t="s">
        <v>136</v>
      </c>
      <c r="B74" s="102"/>
      <c r="C74" s="17">
        <v>7545.7514398819221</v>
      </c>
      <c r="D74" s="17">
        <v>7680.5364013786129</v>
      </c>
      <c r="E74" s="17">
        <v>7530.9171368575244</v>
      </c>
      <c r="F74" s="17">
        <v>7421.4104828505278</v>
      </c>
      <c r="G74" s="17">
        <v>7495.7209165256991</v>
      </c>
      <c r="H74" s="17">
        <v>7568.7828036700485</v>
      </c>
      <c r="I74" s="17">
        <v>7634.4052212953147</v>
      </c>
      <c r="J74" s="17">
        <v>7703.129834636652</v>
      </c>
      <c r="K74" s="17">
        <v>7777.8541674299777</v>
      </c>
      <c r="L74" s="17">
        <v>7742.3971058596308</v>
      </c>
      <c r="M74" s="17">
        <v>7327.5629228294702</v>
      </c>
      <c r="N74" s="17">
        <v>7986.4802947884782</v>
      </c>
      <c r="O74" s="17">
        <v>8868.2295911123056</v>
      </c>
      <c r="P74" s="17">
        <v>9052.5749902823118</v>
      </c>
      <c r="Q74" s="17">
        <v>9371.1212958831566</v>
      </c>
      <c r="R74" s="17">
        <v>9765.9758396410125</v>
      </c>
      <c r="S74" s="17">
        <v>9739.2711612852763</v>
      </c>
      <c r="T74" s="17">
        <v>10654.760168867517</v>
      </c>
      <c r="U74" s="17">
        <v>10550.6115228378</v>
      </c>
      <c r="V74" s="17">
        <v>10543.561641087734</v>
      </c>
      <c r="W74" s="17">
        <v>10563.387151810743</v>
      </c>
      <c r="X74" s="17">
        <v>10907.945002991653</v>
      </c>
    </row>
    <row r="75" spans="1:24">
      <c r="A75" s="6" t="s">
        <v>145</v>
      </c>
      <c r="B75" s="77" t="s">
        <v>122</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142</v>
      </c>
      <c r="B76" s="102"/>
      <c r="C76" s="17">
        <v>7578.7414398819219</v>
      </c>
      <c r="D76" s="17">
        <v>7717.572323111177</v>
      </c>
      <c r="E76" s="17">
        <v>7572.2873790196973</v>
      </c>
      <c r="F76" s="17">
        <v>7466.9347108176198</v>
      </c>
      <c r="G76" s="17">
        <v>7545.4469219266302</v>
      </c>
      <c r="H76" s="17">
        <v>7622.6078473412917</v>
      </c>
      <c r="I76" s="17">
        <v>7692.5309694306479</v>
      </c>
      <c r="J76" s="17">
        <v>7764.9446698102465</v>
      </c>
      <c r="K76" s="17">
        <v>7844.0306845446949</v>
      </c>
      <c r="L76" s="17">
        <v>7813.2097727630799</v>
      </c>
      <c r="M76" s="17">
        <v>7402.887336170872</v>
      </c>
      <c r="N76" s="17">
        <v>8066.6878358967733</v>
      </c>
      <c r="O76" s="17">
        <v>8952.8246108398926</v>
      </c>
      <c r="P76" s="17">
        <v>9140.6261551733423</v>
      </c>
      <c r="Q76" s="17">
        <v>9463.9816798153352</v>
      </c>
      <c r="R76" s="17">
        <v>9863.0879734765258</v>
      </c>
      <c r="S76" s="17">
        <v>9841.6699161548004</v>
      </c>
      <c r="T76" s="17">
        <v>10762.494471953096</v>
      </c>
      <c r="U76" s="17">
        <v>10662.670213331288</v>
      </c>
      <c r="V76" s="17">
        <v>10660.20282021116</v>
      </c>
      <c r="W76" s="17">
        <v>10684.709513409585</v>
      </c>
      <c r="X76" s="17">
        <v>11035.197488310478</v>
      </c>
    </row>
    <row r="78" spans="1:24">
      <c r="A78" s="4" t="s">
        <v>139</v>
      </c>
      <c r="B78" s="4" t="s">
        <v>140</v>
      </c>
      <c r="C78" s="4" t="s">
        <v>141</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146</v>
      </c>
      <c r="B79" s="7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146</v>
      </c>
      <c r="B80" s="7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146</v>
      </c>
      <c r="B81" s="7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146</v>
      </c>
      <c r="B82" s="76" t="s">
        <v>114</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146</v>
      </c>
      <c r="B83" s="76" t="s">
        <v>115</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2653.0999999800001</v>
      </c>
      <c r="T83" s="5">
        <v>2653.0999999800001</v>
      </c>
      <c r="U83" s="5">
        <v>2653.0999999800001</v>
      </c>
      <c r="V83" s="5">
        <v>2653.0999999800001</v>
      </c>
      <c r="W83" s="5">
        <v>2653.0999999800001</v>
      </c>
      <c r="X83" s="5">
        <v>2653.0999999800001</v>
      </c>
    </row>
    <row r="84" spans="1:24">
      <c r="A84" s="6" t="s">
        <v>146</v>
      </c>
      <c r="B84" s="76" t="s">
        <v>116</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146</v>
      </c>
      <c r="B85" s="76" t="s">
        <v>117</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146</v>
      </c>
      <c r="B86" s="76" t="s">
        <v>118</v>
      </c>
      <c r="C86" s="5">
        <v>572.95000000000005</v>
      </c>
      <c r="D86" s="5">
        <v>572.95000000000005</v>
      </c>
      <c r="E86" s="5">
        <v>572.95000000000005</v>
      </c>
      <c r="F86" s="5">
        <v>572.95000000000005</v>
      </c>
      <c r="G86" s="5">
        <v>572.95000000000005</v>
      </c>
      <c r="H86" s="5">
        <v>572.95000000000005</v>
      </c>
      <c r="I86" s="5">
        <v>572.95000000000005</v>
      </c>
      <c r="J86" s="5">
        <v>715.05658326000002</v>
      </c>
      <c r="K86" s="5">
        <v>715.05658326000002</v>
      </c>
      <c r="L86" s="5">
        <v>715.05658326000002</v>
      </c>
      <c r="M86" s="5">
        <v>715.05658326000002</v>
      </c>
      <c r="N86" s="5">
        <v>715.05658326000002</v>
      </c>
      <c r="O86" s="5">
        <v>994.91697634000002</v>
      </c>
      <c r="P86" s="5">
        <v>994.91697634000002</v>
      </c>
      <c r="Q86" s="5">
        <v>994.91697634000002</v>
      </c>
      <c r="R86" s="5">
        <v>994.91697634000002</v>
      </c>
      <c r="S86" s="5">
        <v>1516.9906532300001</v>
      </c>
      <c r="T86" s="5">
        <v>1916.49845921</v>
      </c>
      <c r="U86" s="5">
        <v>1916.49845921</v>
      </c>
      <c r="V86" s="5">
        <v>1916.49845921</v>
      </c>
      <c r="W86" s="5">
        <v>1916.49845921</v>
      </c>
      <c r="X86" s="5">
        <v>1916.49845921</v>
      </c>
    </row>
    <row r="87" spans="1:24">
      <c r="A87" s="6" t="s">
        <v>146</v>
      </c>
      <c r="B87" s="76" t="s">
        <v>119</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146</v>
      </c>
      <c r="B88" s="77" t="s">
        <v>120</v>
      </c>
      <c r="C88" s="5">
        <v>182.58555731727301</v>
      </c>
      <c r="D88" s="5">
        <v>198.50096800689801</v>
      </c>
      <c r="E88" s="5">
        <v>216.13337488340798</v>
      </c>
      <c r="F88" s="5">
        <v>228.271645809002</v>
      </c>
      <c r="G88" s="5">
        <v>241.56734825120998</v>
      </c>
      <c r="H88" s="5">
        <v>255.73610410017199</v>
      </c>
      <c r="I88" s="5">
        <v>272.90659047028004</v>
      </c>
      <c r="J88" s="5">
        <v>284.93382603459196</v>
      </c>
      <c r="K88" s="5">
        <v>294.77649121879</v>
      </c>
      <c r="L88" s="5">
        <v>305.446487325318</v>
      </c>
      <c r="M88" s="5">
        <v>315.222036366905</v>
      </c>
      <c r="N88" s="5">
        <v>328.07497373615104</v>
      </c>
      <c r="O88" s="5">
        <v>345.67081649226202</v>
      </c>
      <c r="P88" s="5">
        <v>362.62078289450602</v>
      </c>
      <c r="Q88" s="5">
        <v>379.163291571054</v>
      </c>
      <c r="R88" s="5">
        <v>398.12136864483199</v>
      </c>
      <c r="S88" s="5">
        <v>415.09559014569601</v>
      </c>
      <c r="T88" s="5">
        <v>437.89851089871001</v>
      </c>
      <c r="U88" s="5">
        <v>452.81908224069304</v>
      </c>
      <c r="V88" s="5">
        <v>467.52372808054002</v>
      </c>
      <c r="W88" s="5">
        <v>484.77145806300598</v>
      </c>
      <c r="X88" s="5">
        <v>496.44240028965498</v>
      </c>
    </row>
    <row r="89" spans="1:24">
      <c r="A89" s="102" t="s">
        <v>136</v>
      </c>
      <c r="B89" s="102"/>
      <c r="C89" s="17">
        <v>3206.1071275067407</v>
      </c>
      <c r="D89" s="17">
        <v>3223.5845596071595</v>
      </c>
      <c r="E89" s="17">
        <v>3243.0220476117943</v>
      </c>
      <c r="F89" s="17">
        <v>3256.9226235423807</v>
      </c>
      <c r="G89" s="17">
        <v>3273.5371275386888</v>
      </c>
      <c r="H89" s="17">
        <v>3290.346738211399</v>
      </c>
      <c r="I89" s="17">
        <v>3309.5943249838874</v>
      </c>
      <c r="J89" s="17">
        <v>3466.0148023946995</v>
      </c>
      <c r="K89" s="17">
        <v>3478.078093858684</v>
      </c>
      <c r="L89" s="17">
        <v>3495.7353990257561</v>
      </c>
      <c r="M89" s="17">
        <v>3505.4739800530792</v>
      </c>
      <c r="N89" s="17">
        <v>3519.3073152145716</v>
      </c>
      <c r="O89" s="17">
        <v>3819.5972834151412</v>
      </c>
      <c r="P89" s="17">
        <v>3838.3755160487585</v>
      </c>
      <c r="Q89" s="17">
        <v>3860.2015014220933</v>
      </c>
      <c r="R89" s="17">
        <v>3886.1750912732955</v>
      </c>
      <c r="S89" s="17">
        <v>4818.6945413580561</v>
      </c>
      <c r="T89" s="17">
        <v>5244.8632170904566</v>
      </c>
      <c r="U89" s="17">
        <v>5264.0566873698099</v>
      </c>
      <c r="V89" s="17">
        <v>5283.4110025518157</v>
      </c>
      <c r="W89" s="17">
        <v>5182.5187274057962</v>
      </c>
      <c r="X89" s="17">
        <v>5195.784039320145</v>
      </c>
    </row>
    <row r="90" spans="1:24">
      <c r="A90" s="6" t="s">
        <v>146</v>
      </c>
      <c r="B90" s="77" t="s">
        <v>122</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142</v>
      </c>
      <c r="B91" s="102"/>
      <c r="C91" s="17">
        <v>3235.6171275067409</v>
      </c>
      <c r="D91" s="17">
        <v>3253.1185673229206</v>
      </c>
      <c r="E91" s="17">
        <v>3272.8155749202178</v>
      </c>
      <c r="F91" s="17">
        <v>3286.8936478173482</v>
      </c>
      <c r="G91" s="17">
        <v>3303.6194076594184</v>
      </c>
      <c r="H91" s="17">
        <v>3320.5181727230379</v>
      </c>
      <c r="I91" s="17">
        <v>3339.9591605741575</v>
      </c>
      <c r="J91" s="17">
        <v>3495.8402331855646</v>
      </c>
      <c r="K91" s="17">
        <v>3508.5884858632899</v>
      </c>
      <c r="L91" s="17">
        <v>3526.8640294359839</v>
      </c>
      <c r="M91" s="17">
        <v>3536.7442182900891</v>
      </c>
      <c r="N91" s="17">
        <v>3550.7316596724099</v>
      </c>
      <c r="O91" s="17">
        <v>3851.1171545357961</v>
      </c>
      <c r="P91" s="17">
        <v>3870.0500310537077</v>
      </c>
      <c r="Q91" s="17">
        <v>3892.0361150387016</v>
      </c>
      <c r="R91" s="17">
        <v>3917.9287408900036</v>
      </c>
      <c r="S91" s="17">
        <v>4850.6330828029968</v>
      </c>
      <c r="T91" s="17">
        <v>5277.0400126519025</v>
      </c>
      <c r="U91" s="17">
        <v>5296.4296627914873</v>
      </c>
      <c r="V91" s="17">
        <v>5316.0172554045157</v>
      </c>
      <c r="W91" s="17">
        <v>5215.2571550878247</v>
      </c>
      <c r="X91" s="17">
        <v>5228.8168678125539</v>
      </c>
    </row>
  </sheetData>
  <mergeCells count="12">
    <mergeCell ref="A46:B46"/>
    <mergeCell ref="A14:B14"/>
    <mergeCell ref="A31:B31"/>
    <mergeCell ref="A16:B16"/>
    <mergeCell ref="A29:B29"/>
    <mergeCell ref="A44:B44"/>
    <mergeCell ref="A91:B91"/>
    <mergeCell ref="A59:B59"/>
    <mergeCell ref="A61:B61"/>
    <mergeCell ref="A74:B74"/>
    <mergeCell ref="A76:B76"/>
    <mergeCell ref="A89:B8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3" s="3" customFormat="1">
      <c r="B2" s="9" t="s">
        <v>263</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111</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143</v>
      </c>
      <c r="B5" s="6" t="s">
        <v>111</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144</v>
      </c>
      <c r="B6" s="6" t="s">
        <v>112</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145</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146</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75</v>
      </c>
      <c r="B9" s="15" t="s">
        <v>136</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147</v>
      </c>
    </row>
    <row r="12" spans="1:23">
      <c r="A12" s="4" t="s">
        <v>139</v>
      </c>
      <c r="B12" s="4" t="s">
        <v>140</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126</v>
      </c>
      <c r="B13" s="6" t="s">
        <v>111</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143</v>
      </c>
      <c r="B14" s="6" t="s">
        <v>111</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144</v>
      </c>
      <c r="B15" s="6" t="s">
        <v>112</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145</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146</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75</v>
      </c>
      <c r="B18" s="15" t="s">
        <v>136</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23" s="3" customFormat="1">
      <c r="B2" s="9" t="s">
        <v>263</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111</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143</v>
      </c>
      <c r="B5" s="6" t="s">
        <v>111</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144</v>
      </c>
      <c r="B6" s="6" t="s">
        <v>112</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145</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146</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75</v>
      </c>
      <c r="B9" s="84" t="s">
        <v>136</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147</v>
      </c>
    </row>
    <row r="12" spans="1:23">
      <c r="A12" s="4" t="s">
        <v>139</v>
      </c>
      <c r="B12" s="4" t="s">
        <v>140</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126</v>
      </c>
      <c r="B13" s="6" t="s">
        <v>111</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143</v>
      </c>
      <c r="B14" s="6" t="s">
        <v>111</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144</v>
      </c>
      <c r="B15" s="6" t="s">
        <v>112</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145</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146</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75</v>
      </c>
      <c r="B18" s="84" t="s">
        <v>136</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7" s="3" customFormat="1">
      <c r="B2" s="9" t="s">
        <v>264</v>
      </c>
    </row>
    <row r="3" spans="1:27">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75</v>
      </c>
      <c r="B4" s="6" t="s">
        <v>111</v>
      </c>
      <c r="C4" s="5">
        <v>96130.494866826921</v>
      </c>
      <c r="D4" s="5">
        <v>93668.544076808394</v>
      </c>
      <c r="E4" s="5">
        <v>95083.186578714289</v>
      </c>
      <c r="F4" s="5">
        <v>92043.538085913606</v>
      </c>
      <c r="G4" s="5">
        <v>91914.215389834615</v>
      </c>
      <c r="H4" s="5">
        <v>88718.752617475868</v>
      </c>
      <c r="I4" s="5">
        <v>91476.969559411373</v>
      </c>
      <c r="J4" s="5">
        <v>81793.690672247249</v>
      </c>
      <c r="K4" s="5">
        <v>80548.010622963513</v>
      </c>
      <c r="L4" s="5">
        <v>86315.970752516267</v>
      </c>
      <c r="M4" s="5">
        <v>83530.556754291247</v>
      </c>
      <c r="N4" s="5">
        <v>70196.07748683494</v>
      </c>
      <c r="O4" s="5">
        <v>71380.19386494912</v>
      </c>
      <c r="P4" s="5">
        <v>71688.419905581773</v>
      </c>
      <c r="Q4" s="5">
        <v>48635.867144088843</v>
      </c>
      <c r="R4" s="5">
        <v>43916.048959348584</v>
      </c>
      <c r="S4" s="5">
        <v>37887.571943857023</v>
      </c>
      <c r="T4" s="5">
        <v>37999.334465277701</v>
      </c>
      <c r="U4" s="5">
        <v>38170.509359107979</v>
      </c>
      <c r="V4" s="5">
        <v>38116.636916079595</v>
      </c>
      <c r="W4" s="5">
        <v>38152.383667445174</v>
      </c>
      <c r="AA4" s="83"/>
    </row>
    <row r="5" spans="1:27">
      <c r="A5" s="6" t="s">
        <v>75</v>
      </c>
      <c r="B5" s="6" t="s">
        <v>112</v>
      </c>
      <c r="C5" s="5">
        <v>30003.462519032251</v>
      </c>
      <c r="D5" s="5">
        <v>31797.569277010982</v>
      </c>
      <c r="E5" s="5">
        <v>31303.755495792389</v>
      </c>
      <c r="F5" s="5">
        <v>30021.665322415553</v>
      </c>
      <c r="G5" s="5">
        <v>29128.757767006275</v>
      </c>
      <c r="H5" s="5">
        <v>27892.18573052295</v>
      </c>
      <c r="I5" s="5">
        <v>30095.200767858478</v>
      </c>
      <c r="J5" s="5">
        <v>27013.457835178859</v>
      </c>
      <c r="K5" s="5">
        <v>27313.227184428597</v>
      </c>
      <c r="L5" s="5">
        <v>26137.563153885319</v>
      </c>
      <c r="M5" s="5">
        <v>22651.092386022105</v>
      </c>
      <c r="N5" s="5">
        <v>21622.324220339109</v>
      </c>
      <c r="O5" s="5">
        <v>21445.656722784108</v>
      </c>
      <c r="P5" s="5">
        <v>20333.69150528944</v>
      </c>
      <c r="Q5" s="5">
        <v>20722.329929665535</v>
      </c>
      <c r="R5" s="5">
        <v>20285.506801394789</v>
      </c>
      <c r="S5" s="5">
        <v>21508.729181560851</v>
      </c>
      <c r="T5" s="5">
        <v>19682.807965319509</v>
      </c>
      <c r="U5" s="5">
        <v>21443.519142373774</v>
      </c>
      <c r="V5" s="5">
        <v>21799.024331482262</v>
      </c>
      <c r="W5" s="5">
        <v>19631.555628211812</v>
      </c>
      <c r="AA5" s="83"/>
    </row>
    <row r="6" spans="1:27">
      <c r="A6" s="6" t="s">
        <v>75</v>
      </c>
      <c r="B6" s="6" t="s">
        <v>113</v>
      </c>
      <c r="C6" s="5">
        <v>3098.2354590147415</v>
      </c>
      <c r="D6" s="5">
        <v>3078.3234083778575</v>
      </c>
      <c r="E6" s="5">
        <v>2743.9041265125989</v>
      </c>
      <c r="F6" s="5">
        <v>2746.4169088437566</v>
      </c>
      <c r="G6" s="5">
        <v>2580.1451490803693</v>
      </c>
      <c r="H6" s="5">
        <v>2544.9565385622709</v>
      </c>
      <c r="I6" s="5">
        <v>2666.773066944841</v>
      </c>
      <c r="J6" s="5">
        <v>2650.9144345308573</v>
      </c>
      <c r="K6" s="5">
        <v>2587.5489026503292</v>
      </c>
      <c r="L6" s="5">
        <v>2654.2610114489944</v>
      </c>
      <c r="M6" s="5">
        <v>2520.9883665741686</v>
      </c>
      <c r="N6" s="5">
        <v>8625.3139152161129</v>
      </c>
      <c r="O6" s="5">
        <v>9124.4792541628303</v>
      </c>
      <c r="P6" s="5">
        <v>8365.3705443501676</v>
      </c>
      <c r="Q6" s="5">
        <v>7944.7985082123896</v>
      </c>
      <c r="R6" s="5">
        <v>8977.7647967764842</v>
      </c>
      <c r="S6" s="5">
        <v>11654.791508177357</v>
      </c>
      <c r="T6" s="5">
        <v>10912.419823918666</v>
      </c>
      <c r="U6" s="5">
        <v>10179.207698736776</v>
      </c>
      <c r="V6" s="5">
        <v>10167.293269660146</v>
      </c>
      <c r="W6" s="5">
        <v>10335.964801023198</v>
      </c>
      <c r="AA6" s="83"/>
    </row>
    <row r="7" spans="1:27">
      <c r="A7" s="6" t="s">
        <v>75</v>
      </c>
      <c r="B7" s="6" t="s">
        <v>114</v>
      </c>
      <c r="C7" s="5">
        <v>87.045642077428781</v>
      </c>
      <c r="D7" s="5">
        <v>79.508085762028358</v>
      </c>
      <c r="E7" s="5">
        <v>129.72875245185574</v>
      </c>
      <c r="F7" s="5">
        <v>169.7386595386044</v>
      </c>
      <c r="G7" s="5">
        <v>156.15621606048285</v>
      </c>
      <c r="H7" s="5">
        <v>115.02319614867305</v>
      </c>
      <c r="I7" s="5">
        <v>151.48005387797238</v>
      </c>
      <c r="J7" s="5">
        <v>190.97697660602614</v>
      </c>
      <c r="K7" s="5">
        <v>233.38993665667897</v>
      </c>
      <c r="L7" s="5">
        <v>230.23453618579381</v>
      </c>
      <c r="M7" s="5">
        <v>198.39123351090663</v>
      </c>
      <c r="N7" s="5">
        <v>6267.0367693128392</v>
      </c>
      <c r="O7" s="5">
        <v>6462.581852825956</v>
      </c>
      <c r="P7" s="5">
        <v>6199.3417090039602</v>
      </c>
      <c r="Q7" s="5">
        <v>9354.4895547594333</v>
      </c>
      <c r="R7" s="5">
        <v>10155.307397003557</v>
      </c>
      <c r="S7" s="5">
        <v>19452.194312155279</v>
      </c>
      <c r="T7" s="5">
        <v>16427.166721704209</v>
      </c>
      <c r="U7" s="5">
        <v>19044.401009114226</v>
      </c>
      <c r="V7" s="5">
        <v>23081.770141274596</v>
      </c>
      <c r="W7" s="5">
        <v>22353.741104878747</v>
      </c>
      <c r="AA7" s="83"/>
    </row>
    <row r="8" spans="1:27">
      <c r="A8" s="6" t="s">
        <v>75</v>
      </c>
      <c r="B8" s="6" t="s">
        <v>115</v>
      </c>
      <c r="C8" s="5">
        <v>15914.124749791339</v>
      </c>
      <c r="D8" s="5">
        <v>13148.603948730437</v>
      </c>
      <c r="E8" s="5">
        <v>13010.981905961529</v>
      </c>
      <c r="F8" s="5">
        <v>15927.299273816599</v>
      </c>
      <c r="G8" s="5">
        <v>13684.353855738265</v>
      </c>
      <c r="H8" s="5">
        <v>15638.413612834756</v>
      </c>
      <c r="I8" s="5">
        <v>9140.6937951587461</v>
      </c>
      <c r="J8" s="5">
        <v>17297.116154516698</v>
      </c>
      <c r="K8" s="5">
        <v>15656.65567831557</v>
      </c>
      <c r="L8" s="5">
        <v>12004.10738971148</v>
      </c>
      <c r="M8" s="5">
        <v>15380.561295458958</v>
      </c>
      <c r="N8" s="5">
        <v>12759.426251326437</v>
      </c>
      <c r="O8" s="5">
        <v>12481.043806962545</v>
      </c>
      <c r="P8" s="5">
        <v>15070.165442354553</v>
      </c>
      <c r="Q8" s="5">
        <v>13644.207867794979</v>
      </c>
      <c r="R8" s="5">
        <v>15499.352343103012</v>
      </c>
      <c r="S8" s="5">
        <v>8698.0736225866985</v>
      </c>
      <c r="T8" s="5">
        <v>16636.667379608836</v>
      </c>
      <c r="U8" s="5">
        <v>14989.265150195148</v>
      </c>
      <c r="V8" s="5">
        <v>11405.533615643453</v>
      </c>
      <c r="W8" s="5">
        <v>14151.648653658902</v>
      </c>
      <c r="AA8" s="83"/>
    </row>
    <row r="9" spans="1:27">
      <c r="A9" s="6" t="s">
        <v>75</v>
      </c>
      <c r="B9" s="6" t="s">
        <v>116</v>
      </c>
      <c r="C9" s="5">
        <v>141.03049317031511</v>
      </c>
      <c r="D9" s="5">
        <v>195.2243921443789</v>
      </c>
      <c r="E9" s="5">
        <v>200.06574548553616</v>
      </c>
      <c r="F9" s="5">
        <v>286.96382405503306</v>
      </c>
      <c r="G9" s="5">
        <v>486.59417369035384</v>
      </c>
      <c r="H9" s="5">
        <v>646.97826310685332</v>
      </c>
      <c r="I9" s="5">
        <v>1145.6205414787548</v>
      </c>
      <c r="J9" s="5">
        <v>1442.4971457275863</v>
      </c>
      <c r="K9" s="5">
        <v>1921.1943063502379</v>
      </c>
      <c r="L9" s="5">
        <v>3969.7555243631409</v>
      </c>
      <c r="M9" s="5">
        <v>3520.3575469569982</v>
      </c>
      <c r="N9" s="5">
        <v>4959.4044855291122</v>
      </c>
      <c r="O9" s="5">
        <v>4840.7291148171062</v>
      </c>
      <c r="P9" s="5">
        <v>5551.7044921003298</v>
      </c>
      <c r="Q9" s="5">
        <v>10669.668405656008</v>
      </c>
      <c r="R9" s="5">
        <v>10950.208058051199</v>
      </c>
      <c r="S9" s="5">
        <v>10505.505248080382</v>
      </c>
      <c r="T9" s="5">
        <v>10170.534118304615</v>
      </c>
      <c r="U9" s="5">
        <v>10089.896562915219</v>
      </c>
      <c r="V9" s="5">
        <v>9953.5764619503007</v>
      </c>
      <c r="W9" s="5">
        <v>10630.214006168644</v>
      </c>
      <c r="AA9" s="83"/>
    </row>
    <row r="10" spans="1:27">
      <c r="A10" s="6" t="s">
        <v>75</v>
      </c>
      <c r="B10" s="6" t="s">
        <v>117</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75</v>
      </c>
      <c r="B11" s="6" t="s">
        <v>118</v>
      </c>
      <c r="C11" s="5">
        <v>28968.784644162457</v>
      </c>
      <c r="D11" s="5">
        <v>29823.400078702878</v>
      </c>
      <c r="E11" s="5">
        <v>29951.078990435952</v>
      </c>
      <c r="F11" s="5">
        <v>29920.147546525746</v>
      </c>
      <c r="G11" s="5">
        <v>31811.960944797658</v>
      </c>
      <c r="H11" s="5">
        <v>33236.914316915514</v>
      </c>
      <c r="I11" s="5">
        <v>32599.257572007664</v>
      </c>
      <c r="J11" s="5">
        <v>38511.036198677044</v>
      </c>
      <c r="K11" s="5">
        <v>39526.013733187297</v>
      </c>
      <c r="L11" s="5">
        <v>39447.730962904592</v>
      </c>
      <c r="M11" s="5">
        <v>42172.87219785562</v>
      </c>
      <c r="N11" s="5">
        <v>45168.750727592189</v>
      </c>
      <c r="O11" s="5">
        <v>44443.439729500176</v>
      </c>
      <c r="P11" s="5">
        <v>45456.565578828697</v>
      </c>
      <c r="Q11" s="5">
        <v>67569.988538712088</v>
      </c>
      <c r="R11" s="5">
        <v>70624.22690049895</v>
      </c>
      <c r="S11" s="5">
        <v>69465.403584444663</v>
      </c>
      <c r="T11" s="5">
        <v>71979.382847782093</v>
      </c>
      <c r="U11" s="5">
        <v>70156.184838552959</v>
      </c>
      <c r="V11" s="5">
        <v>70554.033685279064</v>
      </c>
      <c r="W11" s="5">
        <v>71685.009449652862</v>
      </c>
      <c r="AA11" s="83"/>
    </row>
    <row r="12" spans="1:27">
      <c r="A12" s="6" t="s">
        <v>75</v>
      </c>
      <c r="B12" s="6" t="s">
        <v>119</v>
      </c>
      <c r="C12" s="5">
        <v>12774.527528157594</v>
      </c>
      <c r="D12" s="5">
        <v>15384.050673713728</v>
      </c>
      <c r="E12" s="5">
        <v>14970.45589997933</v>
      </c>
      <c r="F12" s="5">
        <v>14849.791766723796</v>
      </c>
      <c r="G12" s="5">
        <v>15376.886398034942</v>
      </c>
      <c r="H12" s="5">
        <v>15642.00241740717</v>
      </c>
      <c r="I12" s="5">
        <v>17819.716627598569</v>
      </c>
      <c r="J12" s="5">
        <v>15633.308591270415</v>
      </c>
      <c r="K12" s="5">
        <v>18148.903827881099</v>
      </c>
      <c r="L12" s="5">
        <v>18524.450476160757</v>
      </c>
      <c r="M12" s="5">
        <v>18969.602346764201</v>
      </c>
      <c r="N12" s="5">
        <v>22041.92750577793</v>
      </c>
      <c r="O12" s="5">
        <v>22785.641135143513</v>
      </c>
      <c r="P12" s="5">
        <v>22566.676263896992</v>
      </c>
      <c r="Q12" s="5">
        <v>24531.924798896791</v>
      </c>
      <c r="R12" s="5">
        <v>24574.746150429375</v>
      </c>
      <c r="S12" s="5">
        <v>26123.63161960361</v>
      </c>
      <c r="T12" s="5">
        <v>22866.19232635578</v>
      </c>
      <c r="U12" s="5">
        <v>24168.941417931146</v>
      </c>
      <c r="V12" s="5">
        <v>24605.156724870292</v>
      </c>
      <c r="W12" s="5">
        <v>25079.035932243169</v>
      </c>
      <c r="AA12" s="83"/>
    </row>
    <row r="13" spans="1:27">
      <c r="A13" s="6" t="s">
        <v>75</v>
      </c>
      <c r="B13" s="6" t="s">
        <v>120</v>
      </c>
      <c r="C13" s="5">
        <v>17800.329559407499</v>
      </c>
      <c r="D13" s="5">
        <v>19611.784392886701</v>
      </c>
      <c r="E13" s="5">
        <v>21282.354411600896</v>
      </c>
      <c r="F13" s="5">
        <v>22770.573974116101</v>
      </c>
      <c r="G13" s="5">
        <v>24298.281302421197</v>
      </c>
      <c r="H13" s="5">
        <v>25857.0144779236</v>
      </c>
      <c r="I13" s="5">
        <v>27427.056139052802</v>
      </c>
      <c r="J13" s="5">
        <v>28699.654846577698</v>
      </c>
      <c r="K13" s="5">
        <v>29690.164169786203</v>
      </c>
      <c r="L13" s="5">
        <v>30534.561791838401</v>
      </c>
      <c r="M13" s="5">
        <v>31595.881586641299</v>
      </c>
      <c r="N13" s="5">
        <v>32664.9948013719</v>
      </c>
      <c r="O13" s="5">
        <v>33822.482642321003</v>
      </c>
      <c r="P13" s="5">
        <v>35124.279314774198</v>
      </c>
      <c r="Q13" s="5">
        <v>36542.651122148702</v>
      </c>
      <c r="R13" s="5">
        <v>37724.184460668708</v>
      </c>
      <c r="S13" s="5">
        <v>39083.819712338904</v>
      </c>
      <c r="T13" s="5">
        <v>40185.485550367302</v>
      </c>
      <c r="U13" s="5">
        <v>41265.411069245994</v>
      </c>
      <c r="V13" s="5">
        <v>42284.145951792394</v>
      </c>
      <c r="W13" s="5">
        <v>43212.619584594104</v>
      </c>
      <c r="AA13" s="83"/>
    </row>
    <row r="14" spans="1:27">
      <c r="A14" s="102" t="s">
        <v>148</v>
      </c>
      <c r="B14" s="102"/>
      <c r="C14" s="17">
        <v>204777.00496847022</v>
      </c>
      <c r="D14" s="17">
        <v>206591.78394199305</v>
      </c>
      <c r="E14" s="17">
        <v>208475.44616144884</v>
      </c>
      <c r="F14" s="17">
        <v>208449.17153789377</v>
      </c>
      <c r="G14" s="17">
        <v>208950.75702297382</v>
      </c>
      <c r="H14" s="17">
        <v>209645.26290779081</v>
      </c>
      <c r="I14" s="17">
        <v>211377.14758191042</v>
      </c>
      <c r="J14" s="17">
        <v>211790.15570960485</v>
      </c>
      <c r="K14" s="17">
        <v>213703.91405586927</v>
      </c>
      <c r="L14" s="17">
        <v>215848.88007465162</v>
      </c>
      <c r="M14" s="17">
        <v>217019.94616711853</v>
      </c>
      <c r="N14" s="17">
        <v>219345.85167777145</v>
      </c>
      <c r="O14" s="17">
        <v>221945.51900864928</v>
      </c>
      <c r="P14" s="17">
        <v>224804.51026407978</v>
      </c>
      <c r="Q14" s="17">
        <v>228946.25746427878</v>
      </c>
      <c r="R14" s="17">
        <v>231757.13780922344</v>
      </c>
      <c r="S14" s="17">
        <v>233874.21548472438</v>
      </c>
      <c r="T14" s="17">
        <v>236689.4570803341</v>
      </c>
      <c r="U14" s="17">
        <v>239417.43968525797</v>
      </c>
      <c r="V14" s="17">
        <v>242013.59463608181</v>
      </c>
      <c r="W14" s="17">
        <v>244601.95882170796</v>
      </c>
      <c r="AA14" s="83"/>
    </row>
    <row r="15" spans="1:27">
      <c r="A15" s="6" t="s">
        <v>75</v>
      </c>
      <c r="B15" s="6" t="s">
        <v>122</v>
      </c>
      <c r="C15" s="5">
        <v>0</v>
      </c>
      <c r="D15" s="5">
        <v>0.13693119692902517</v>
      </c>
      <c r="E15" s="5">
        <v>0.14154636869949999</v>
      </c>
      <c r="F15" s="5">
        <v>0.79477314373354901</v>
      </c>
      <c r="G15" s="5">
        <v>1.014797117997865</v>
      </c>
      <c r="H15" s="5">
        <v>0.11633029639548094</v>
      </c>
      <c r="I15" s="5">
        <v>0</v>
      </c>
      <c r="J15" s="5">
        <v>1.3546960990870787</v>
      </c>
      <c r="K15" s="5">
        <v>1.19562970726693</v>
      </c>
      <c r="L15" s="5">
        <v>0</v>
      </c>
      <c r="M15" s="5">
        <v>0.83304130913545105</v>
      </c>
      <c r="N15" s="5">
        <v>1.8379146168829901</v>
      </c>
      <c r="O15" s="5">
        <v>0.94624397038530006</v>
      </c>
      <c r="P15" s="5">
        <v>1.2057797370244074</v>
      </c>
      <c r="Q15" s="5">
        <v>1.0721350846300317</v>
      </c>
      <c r="R15" s="5">
        <v>1.8711837842835</v>
      </c>
      <c r="S15" s="5">
        <v>1.5427939424561388</v>
      </c>
      <c r="T15" s="5">
        <v>5.5814576572187944</v>
      </c>
      <c r="U15" s="5">
        <v>6.0887446674356962</v>
      </c>
      <c r="V15" s="5">
        <v>2.5659727159892993</v>
      </c>
      <c r="W15" s="5">
        <v>4.2726208250644184</v>
      </c>
      <c r="AA15" s="83"/>
    </row>
    <row r="16" spans="1:27">
      <c r="A16" s="102" t="s">
        <v>142</v>
      </c>
      <c r="B16" s="102"/>
      <c r="C16" s="17">
        <v>204777.00496847022</v>
      </c>
      <c r="D16" s="17">
        <v>206591.92087318999</v>
      </c>
      <c r="E16" s="17">
        <v>208475.58770781753</v>
      </c>
      <c r="F16" s="17">
        <v>208449.96631103751</v>
      </c>
      <c r="G16" s="17">
        <v>208951.77182009182</v>
      </c>
      <c r="H16" s="17">
        <v>209645.37923808719</v>
      </c>
      <c r="I16" s="17">
        <v>211377.14758191042</v>
      </c>
      <c r="J16" s="17">
        <v>211791.51040570394</v>
      </c>
      <c r="K16" s="17">
        <v>213705.10968557655</v>
      </c>
      <c r="L16" s="17">
        <v>215848.88007465162</v>
      </c>
      <c r="M16" s="17">
        <v>217020.77920842767</v>
      </c>
      <c r="N16" s="17">
        <v>219347.68959238834</v>
      </c>
      <c r="O16" s="17">
        <v>221946.46525261967</v>
      </c>
      <c r="P16" s="17">
        <v>224805.71604381682</v>
      </c>
      <c r="Q16" s="17">
        <v>228947.32959936341</v>
      </c>
      <c r="R16" s="17">
        <v>231759.00899300771</v>
      </c>
      <c r="S16" s="17">
        <v>233875.75827866685</v>
      </c>
      <c r="T16" s="17">
        <v>236695.03853799132</v>
      </c>
      <c r="U16" s="17">
        <v>239423.52842992541</v>
      </c>
      <c r="V16" s="17">
        <v>242016.1606087978</v>
      </c>
      <c r="W16" s="17">
        <v>244606.23144253303</v>
      </c>
      <c r="AA16" s="83"/>
    </row>
    <row r="17" spans="1:27">
      <c r="AA17" s="83"/>
    </row>
    <row r="18" spans="1:27">
      <c r="A18" s="4" t="s">
        <v>139</v>
      </c>
      <c r="B18" s="4" t="s">
        <v>140</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126</v>
      </c>
      <c r="B19" s="6" t="s">
        <v>111</v>
      </c>
      <c r="C19" s="5">
        <v>46534.101629714045</v>
      </c>
      <c r="D19" s="5">
        <v>45204.524714324965</v>
      </c>
      <c r="E19" s="5">
        <v>42189.568999364652</v>
      </c>
      <c r="F19" s="5">
        <v>40136.721429310317</v>
      </c>
      <c r="G19" s="5">
        <v>40335.255731684781</v>
      </c>
      <c r="H19" s="5">
        <v>38813.568302598127</v>
      </c>
      <c r="I19" s="5">
        <v>43076.280879755788</v>
      </c>
      <c r="J19" s="5">
        <v>38281.936300488029</v>
      </c>
      <c r="K19" s="5">
        <v>37249.252182743345</v>
      </c>
      <c r="L19" s="5">
        <v>43169.587692359964</v>
      </c>
      <c r="M19" s="5">
        <v>40319.976277204434</v>
      </c>
      <c r="N19" s="5">
        <v>26674.19999999928</v>
      </c>
      <c r="O19" s="5">
        <v>26674.199999999535</v>
      </c>
      <c r="P19" s="5">
        <v>26674.199999999488</v>
      </c>
      <c r="Q19" s="5">
        <v>8696.1600000005947</v>
      </c>
      <c r="R19" s="5">
        <v>8672.4000000006217</v>
      </c>
      <c r="S19" s="5">
        <v>8672.4000000006727</v>
      </c>
      <c r="T19" s="5">
        <v>8672.4000000005526</v>
      </c>
      <c r="U19" s="5">
        <v>8696.1600000007656</v>
      </c>
      <c r="V19" s="5">
        <v>8672.4000000006909</v>
      </c>
      <c r="W19" s="5">
        <v>8672.4000000005271</v>
      </c>
      <c r="AA19" s="83"/>
    </row>
    <row r="20" spans="1:27">
      <c r="A20" s="6" t="s">
        <v>126</v>
      </c>
      <c r="B20" s="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126</v>
      </c>
      <c r="B21" s="6" t="s">
        <v>113</v>
      </c>
      <c r="C21" s="5">
        <v>34.689599999998578</v>
      </c>
      <c r="D21" s="5">
        <v>34.689599999998563</v>
      </c>
      <c r="E21" s="5">
        <v>104.35391999999933</v>
      </c>
      <c r="F21" s="5">
        <v>69.379199999997269</v>
      </c>
      <c r="G21" s="5">
        <v>69.379199999997184</v>
      </c>
      <c r="H21" s="5">
        <v>69.379199999997127</v>
      </c>
      <c r="I21" s="5">
        <v>69.569279999996994</v>
      </c>
      <c r="J21" s="5">
        <v>69.379199999997141</v>
      </c>
      <c r="K21" s="5">
        <v>69.379199999996999</v>
      </c>
      <c r="L21" s="5">
        <v>75.253988487226977</v>
      </c>
      <c r="M21" s="5">
        <v>69.569279999996937</v>
      </c>
      <c r="N21" s="5">
        <v>3421.3613482667197</v>
      </c>
      <c r="O21" s="5">
        <v>3425.1704431021112</v>
      </c>
      <c r="P21" s="5">
        <v>3415.4558411111839</v>
      </c>
      <c r="Q21" s="5">
        <v>3184.3802151735144</v>
      </c>
      <c r="R21" s="5">
        <v>3223.4893415646479</v>
      </c>
      <c r="S21" s="5">
        <v>3346.3455098001887</v>
      </c>
      <c r="T21" s="5">
        <v>3287.5027405953392</v>
      </c>
      <c r="U21" s="5">
        <v>3367.7699896753261</v>
      </c>
      <c r="V21" s="5">
        <v>3369.141865241997</v>
      </c>
      <c r="W21" s="5">
        <v>3392.5196406349128</v>
      </c>
    </row>
    <row r="22" spans="1:27">
      <c r="A22" s="6" t="s">
        <v>126</v>
      </c>
      <c r="B22" s="6" t="s">
        <v>114</v>
      </c>
      <c r="C22" s="5">
        <v>12.656119301602185</v>
      </c>
      <c r="D22" s="5">
        <v>4.7408424323054934</v>
      </c>
      <c r="E22" s="5">
        <v>21.951152891253166</v>
      </c>
      <c r="F22" s="5">
        <v>40.727392812086542</v>
      </c>
      <c r="G22" s="5">
        <v>39.760201265921737</v>
      </c>
      <c r="H22" s="5">
        <v>33.417055223289282</v>
      </c>
      <c r="I22" s="5">
        <v>37.215546788406307</v>
      </c>
      <c r="J22" s="5">
        <v>43.011952371678731</v>
      </c>
      <c r="K22" s="5">
        <v>108.94724814616808</v>
      </c>
      <c r="L22" s="5">
        <v>90.925150359971113</v>
      </c>
      <c r="M22" s="5">
        <v>80.947968040424328</v>
      </c>
      <c r="N22" s="5">
        <v>5418.6187923565203</v>
      </c>
      <c r="O22" s="5">
        <v>5727.6660168831295</v>
      </c>
      <c r="P22" s="5">
        <v>5360.9627674124213</v>
      </c>
      <c r="Q22" s="5">
        <v>8470.7744316378576</v>
      </c>
      <c r="R22" s="5">
        <v>9049.8056466825838</v>
      </c>
      <c r="S22" s="5">
        <v>14191.899155765148</v>
      </c>
      <c r="T22" s="5">
        <v>11815.920278363879</v>
      </c>
      <c r="U22" s="5">
        <v>14091.943331210903</v>
      </c>
      <c r="V22" s="5">
        <v>15626.194170826664</v>
      </c>
      <c r="W22" s="5">
        <v>16588.02435077394</v>
      </c>
    </row>
    <row r="23" spans="1:27">
      <c r="A23" s="6" t="s">
        <v>126</v>
      </c>
      <c r="B23" s="6" t="s">
        <v>115</v>
      </c>
      <c r="C23" s="5">
        <v>2199.3568190224978</v>
      </c>
      <c r="D23" s="5">
        <v>1860.9945741272441</v>
      </c>
      <c r="E23" s="5">
        <v>1885.204218272293</v>
      </c>
      <c r="F23" s="5">
        <v>2808.840208178583</v>
      </c>
      <c r="G23" s="5">
        <v>1797.7420206454101</v>
      </c>
      <c r="H23" s="5">
        <v>2172.9100042386044</v>
      </c>
      <c r="I23" s="5">
        <v>810.0438081560568</v>
      </c>
      <c r="J23" s="5">
        <v>3459.3226254200399</v>
      </c>
      <c r="K23" s="5">
        <v>3076.9833734120662</v>
      </c>
      <c r="L23" s="5">
        <v>1831.0576833186333</v>
      </c>
      <c r="M23" s="5">
        <v>2154.8276812086133</v>
      </c>
      <c r="N23" s="5">
        <v>1822.9069734930526</v>
      </c>
      <c r="O23" s="5">
        <v>1773.8525868747652</v>
      </c>
      <c r="P23" s="5">
        <v>2692.4742773497819</v>
      </c>
      <c r="Q23" s="5">
        <v>2165.5518934666479</v>
      </c>
      <c r="R23" s="5">
        <v>2476.5126501307313</v>
      </c>
      <c r="S23" s="5">
        <v>973.19569506026323</v>
      </c>
      <c r="T23" s="5">
        <v>3612.7708896206436</v>
      </c>
      <c r="U23" s="5">
        <v>3135.7254648172557</v>
      </c>
      <c r="V23" s="5">
        <v>1914.933312782917</v>
      </c>
      <c r="W23" s="5">
        <v>2177.1946085477643</v>
      </c>
    </row>
    <row r="24" spans="1:27">
      <c r="A24" s="6" t="s">
        <v>126</v>
      </c>
      <c r="B24" s="6" t="s">
        <v>116</v>
      </c>
      <c r="C24" s="5">
        <v>29.386738128212755</v>
      </c>
      <c r="D24" s="5">
        <v>30.749308396848683</v>
      </c>
      <c r="E24" s="5">
        <v>20.964028556586165</v>
      </c>
      <c r="F24" s="5">
        <v>70.160190925632975</v>
      </c>
      <c r="G24" s="5">
        <v>261.5287725439635</v>
      </c>
      <c r="H24" s="5">
        <v>412.74510420865931</v>
      </c>
      <c r="I24" s="5">
        <v>783.91139480765969</v>
      </c>
      <c r="J24" s="5">
        <v>474.54953707693102</v>
      </c>
      <c r="K24" s="5">
        <v>567.99260086923323</v>
      </c>
      <c r="L24" s="5">
        <v>2407.8214173791216</v>
      </c>
      <c r="M24" s="5">
        <v>1119.3344080977463</v>
      </c>
      <c r="N24" s="5">
        <v>1407.0330088729004</v>
      </c>
      <c r="O24" s="5">
        <v>1255.0736877986167</v>
      </c>
      <c r="P24" s="5">
        <v>1207.655629562661</v>
      </c>
      <c r="Q24" s="5">
        <v>2865.4163620774821</v>
      </c>
      <c r="R24" s="5">
        <v>2701.2017110097863</v>
      </c>
      <c r="S24" s="5">
        <v>1616.5964225963269</v>
      </c>
      <c r="T24" s="5">
        <v>1880.7370800002054</v>
      </c>
      <c r="U24" s="5">
        <v>1349.9267938991279</v>
      </c>
      <c r="V24" s="5">
        <v>1276.5683937316517</v>
      </c>
      <c r="W24" s="5">
        <v>1203.9861723220129</v>
      </c>
    </row>
    <row r="25" spans="1:27">
      <c r="A25" s="6" t="s">
        <v>126</v>
      </c>
      <c r="B25" s="6" t="s">
        <v>117</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126</v>
      </c>
      <c r="B26" s="6" t="s">
        <v>118</v>
      </c>
      <c r="C26" s="5">
        <v>4881.3247327072313</v>
      </c>
      <c r="D26" s="5">
        <v>5470.2151222390403</v>
      </c>
      <c r="E26" s="5">
        <v>5628.1673931250398</v>
      </c>
      <c r="F26" s="5">
        <v>5673.999966953269</v>
      </c>
      <c r="G26" s="5">
        <v>5924.9964805069094</v>
      </c>
      <c r="H26" s="5">
        <v>5722.4481030185307</v>
      </c>
      <c r="I26" s="5">
        <v>5406.3786168577253</v>
      </c>
      <c r="J26" s="5">
        <v>5719.3874102013997</v>
      </c>
      <c r="K26" s="5">
        <v>5441.5846155576855</v>
      </c>
      <c r="L26" s="5">
        <v>5681.9763519596645</v>
      </c>
      <c r="M26" s="5">
        <v>5721.3938664550187</v>
      </c>
      <c r="N26" s="5">
        <v>7768.9732605308391</v>
      </c>
      <c r="O26" s="5">
        <v>8066.196535684996</v>
      </c>
      <c r="P26" s="5">
        <v>8154.3549505351393</v>
      </c>
      <c r="Q26" s="5">
        <v>25166.527777104955</v>
      </c>
      <c r="R26" s="5">
        <v>25242.59713805006</v>
      </c>
      <c r="S26" s="5">
        <v>23864.621849802243</v>
      </c>
      <c r="T26" s="5">
        <v>25654.634604776758</v>
      </c>
      <c r="U26" s="5">
        <v>23608.332384582238</v>
      </c>
      <c r="V26" s="5">
        <v>23980.046265519846</v>
      </c>
      <c r="W26" s="5">
        <v>22786.452889629945</v>
      </c>
    </row>
    <row r="27" spans="1:27">
      <c r="A27" s="6" t="s">
        <v>126</v>
      </c>
      <c r="B27" s="6" t="s">
        <v>119</v>
      </c>
      <c r="C27" s="5">
        <v>4527.9494867679678</v>
      </c>
      <c r="D27" s="5">
        <v>5709.0314320843036</v>
      </c>
      <c r="E27" s="5">
        <v>5521.1756308981649</v>
      </c>
      <c r="F27" s="5">
        <v>5431.8470426146023</v>
      </c>
      <c r="G27" s="5">
        <v>5727.0749975059234</v>
      </c>
      <c r="H27" s="5">
        <v>5774.2155763758519</v>
      </c>
      <c r="I27" s="5">
        <v>5940.505188682826</v>
      </c>
      <c r="J27" s="5">
        <v>5453.3187992223075</v>
      </c>
      <c r="K27" s="5">
        <v>5729.489062951423</v>
      </c>
      <c r="L27" s="5">
        <v>5883.1200447533874</v>
      </c>
      <c r="M27" s="5">
        <v>6047.0177124684578</v>
      </c>
      <c r="N27" s="5">
        <v>6229.0443079206216</v>
      </c>
      <c r="O27" s="5">
        <v>5988.725809958637</v>
      </c>
      <c r="P27" s="5">
        <v>5838.6136234131336</v>
      </c>
      <c r="Q27" s="5">
        <v>6227.6836580055888</v>
      </c>
      <c r="R27" s="5">
        <v>6235.4126102923174</v>
      </c>
      <c r="S27" s="5">
        <v>6205.3793488614647</v>
      </c>
      <c r="T27" s="5">
        <v>5557.3373069164099</v>
      </c>
      <c r="U27" s="5">
        <v>5748.3089499288408</v>
      </c>
      <c r="V27" s="5">
        <v>5872.1285965907809</v>
      </c>
      <c r="W27" s="5">
        <v>6032.1631108426309</v>
      </c>
    </row>
    <row r="28" spans="1:27">
      <c r="A28" s="6" t="s">
        <v>126</v>
      </c>
      <c r="B28" s="6" t="s">
        <v>120</v>
      </c>
      <c r="C28" s="5">
        <v>5189.3496270936002</v>
      </c>
      <c r="D28" s="5">
        <v>5627.5670918092001</v>
      </c>
      <c r="E28" s="5">
        <v>6027.1560265005992</v>
      </c>
      <c r="F28" s="5">
        <v>6355.4116907030002</v>
      </c>
      <c r="G28" s="5">
        <v>6734.6697024608002</v>
      </c>
      <c r="H28" s="5">
        <v>7126.7046011687999</v>
      </c>
      <c r="I28" s="5">
        <v>7497.2201653109005</v>
      </c>
      <c r="J28" s="5">
        <v>7813.8744386935996</v>
      </c>
      <c r="K28" s="5">
        <v>8114.1167176022</v>
      </c>
      <c r="L28" s="5">
        <v>8398.3738260827013</v>
      </c>
      <c r="M28" s="5">
        <v>8749.4540405836997</v>
      </c>
      <c r="N28" s="5">
        <v>9101.8837869758991</v>
      </c>
      <c r="O28" s="5">
        <v>9473.1981467102996</v>
      </c>
      <c r="P28" s="5">
        <v>9885.9183668774003</v>
      </c>
      <c r="Q28" s="5">
        <v>10355.821794166199</v>
      </c>
      <c r="R28" s="5">
        <v>10772.942783242901</v>
      </c>
      <c r="S28" s="5">
        <v>11262.927618912499</v>
      </c>
      <c r="T28" s="5">
        <v>11656.5611941431</v>
      </c>
      <c r="U28" s="5">
        <v>12037.810084186302</v>
      </c>
      <c r="V28" s="5">
        <v>12397.3465647961</v>
      </c>
      <c r="W28" s="5">
        <v>12718.702111598301</v>
      </c>
    </row>
    <row r="29" spans="1:27">
      <c r="A29" s="102" t="s">
        <v>148</v>
      </c>
      <c r="B29" s="102"/>
      <c r="C29" s="17">
        <v>63379.428014606943</v>
      </c>
      <c r="D29" s="17">
        <v>63911.763377017058</v>
      </c>
      <c r="E29" s="17">
        <v>61377.577341052005</v>
      </c>
      <c r="F29" s="17">
        <v>60516.926930571848</v>
      </c>
      <c r="G29" s="17">
        <v>60628.878334069741</v>
      </c>
      <c r="H29" s="17">
        <v>59712.642842623194</v>
      </c>
      <c r="I29" s="17">
        <v>62837.2134855517</v>
      </c>
      <c r="J29" s="17">
        <v>60840.230726397058</v>
      </c>
      <c r="K29" s="17">
        <v>59789.752400412894</v>
      </c>
      <c r="L29" s="17">
        <v>65130.29473732155</v>
      </c>
      <c r="M29" s="17">
        <v>63143.186825960642</v>
      </c>
      <c r="N29" s="17">
        <v>60436.988469542935</v>
      </c>
      <c r="O29" s="17">
        <v>61129.009539213483</v>
      </c>
      <c r="P29" s="17">
        <v>62021.979826698545</v>
      </c>
      <c r="Q29" s="17">
        <v>64266.899769555363</v>
      </c>
      <c r="R29" s="17">
        <v>65673.16016996387</v>
      </c>
      <c r="S29" s="17">
        <v>68516.769178202478</v>
      </c>
      <c r="T29" s="17">
        <v>70257.127014416677</v>
      </c>
      <c r="U29" s="17">
        <v>70686.050204401632</v>
      </c>
      <c r="V29" s="17">
        <v>71832.190775758994</v>
      </c>
      <c r="W29" s="17">
        <v>72367.456712028026</v>
      </c>
    </row>
    <row r="30" spans="1:27">
      <c r="A30" s="6" t="s">
        <v>126</v>
      </c>
      <c r="B30" s="6" t="s">
        <v>122</v>
      </c>
      <c r="C30" s="5">
        <v>0</v>
      </c>
      <c r="D30" s="5">
        <v>0</v>
      </c>
      <c r="E30" s="5">
        <v>0.14154636869949999</v>
      </c>
      <c r="F30" s="5">
        <v>0.79477314373354901</v>
      </c>
      <c r="G30" s="5">
        <v>0.17305304169516494</v>
      </c>
      <c r="H30" s="5">
        <v>0.11633029639548094</v>
      </c>
      <c r="I30" s="5">
        <v>0</v>
      </c>
      <c r="J30" s="5">
        <v>0.44936286986579999</v>
      </c>
      <c r="K30" s="5">
        <v>0.92576131913662996</v>
      </c>
      <c r="L30" s="5">
        <v>0</v>
      </c>
      <c r="M30" s="5">
        <v>0.83304130913545105</v>
      </c>
      <c r="N30" s="5">
        <v>1.8379146168829901</v>
      </c>
      <c r="O30" s="5">
        <v>0.94624397038530006</v>
      </c>
      <c r="P30" s="5">
        <v>0.89789178598250741</v>
      </c>
      <c r="Q30" s="5">
        <v>0.34555418798738502</v>
      </c>
      <c r="R30" s="5">
        <v>1.8711837842835</v>
      </c>
      <c r="S30" s="5">
        <v>5.9334933029580345E-2</v>
      </c>
      <c r="T30" s="5">
        <v>1.6728859646228</v>
      </c>
      <c r="U30" s="5">
        <v>2.3263352796031129</v>
      </c>
      <c r="V30" s="5">
        <v>1.4478266822299268</v>
      </c>
      <c r="W30" s="5">
        <v>2.8895529934926003</v>
      </c>
    </row>
    <row r="31" spans="1:27">
      <c r="A31" s="102" t="s">
        <v>142</v>
      </c>
      <c r="B31" s="102"/>
      <c r="C31" s="17">
        <v>63379.428014606943</v>
      </c>
      <c r="D31" s="17">
        <v>63911.763377017058</v>
      </c>
      <c r="E31" s="17">
        <v>61377.718887420706</v>
      </c>
      <c r="F31" s="17">
        <v>60517.721703715579</v>
      </c>
      <c r="G31" s="17">
        <v>60629.051387111438</v>
      </c>
      <c r="H31" s="17">
        <v>59712.759172919592</v>
      </c>
      <c r="I31" s="17">
        <v>62837.2134855517</v>
      </c>
      <c r="J31" s="17">
        <v>60840.680089266927</v>
      </c>
      <c r="K31" s="17">
        <v>59790.67816173203</v>
      </c>
      <c r="L31" s="17">
        <v>65130.29473732155</v>
      </c>
      <c r="M31" s="17">
        <v>63144.019867269781</v>
      </c>
      <c r="N31" s="17">
        <v>60438.826384159816</v>
      </c>
      <c r="O31" s="17">
        <v>61129.955783183868</v>
      </c>
      <c r="P31" s="17">
        <v>62022.877718484531</v>
      </c>
      <c r="Q31" s="17">
        <v>64267.245323743351</v>
      </c>
      <c r="R31" s="17">
        <v>65675.031353748156</v>
      </c>
      <c r="S31" s="17">
        <v>68516.828513135508</v>
      </c>
      <c r="T31" s="17">
        <v>70258.799900381302</v>
      </c>
      <c r="U31" s="17">
        <v>70688.376539681238</v>
      </c>
      <c r="V31" s="17">
        <v>71833.63860244122</v>
      </c>
      <c r="W31" s="17">
        <v>72370.346265021522</v>
      </c>
    </row>
    <row r="33" spans="1:23">
      <c r="A33" s="4" t="s">
        <v>139</v>
      </c>
      <c r="B33" s="4" t="s">
        <v>140</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143</v>
      </c>
      <c r="B34" s="6" t="s">
        <v>111</v>
      </c>
      <c r="C34" s="5">
        <v>49596.393237112876</v>
      </c>
      <c r="D34" s="5">
        <v>48464.019362483428</v>
      </c>
      <c r="E34" s="5">
        <v>52893.617579349637</v>
      </c>
      <c r="F34" s="5">
        <v>51906.816656603281</v>
      </c>
      <c r="G34" s="5">
        <v>51578.959658149834</v>
      </c>
      <c r="H34" s="5">
        <v>49905.184314877748</v>
      </c>
      <c r="I34" s="5">
        <v>48400.688679655577</v>
      </c>
      <c r="J34" s="5">
        <v>43511.75437175922</v>
      </c>
      <c r="K34" s="5">
        <v>43298.758440220176</v>
      </c>
      <c r="L34" s="5">
        <v>43146.383060156302</v>
      </c>
      <c r="M34" s="5">
        <v>43210.580477086813</v>
      </c>
      <c r="N34" s="5">
        <v>43521.877486835656</v>
      </c>
      <c r="O34" s="5">
        <v>44705.993864949582</v>
      </c>
      <c r="P34" s="5">
        <v>45014.219905582286</v>
      </c>
      <c r="Q34" s="5">
        <v>39939.70714408825</v>
      </c>
      <c r="R34" s="5">
        <v>35243.648959347964</v>
      </c>
      <c r="S34" s="5">
        <v>29215.171943856349</v>
      </c>
      <c r="T34" s="5">
        <v>29326.934465277151</v>
      </c>
      <c r="U34" s="5">
        <v>29474.349359107211</v>
      </c>
      <c r="V34" s="5">
        <v>29444.236916078906</v>
      </c>
      <c r="W34" s="5">
        <v>29479.983667444645</v>
      </c>
    </row>
    <row r="35" spans="1:23">
      <c r="A35" s="6" t="s">
        <v>143</v>
      </c>
      <c r="B35" s="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143</v>
      </c>
      <c r="B36" s="6" t="s">
        <v>113</v>
      </c>
      <c r="C36" s="5">
        <v>1176.4338360000165</v>
      </c>
      <c r="D36" s="5">
        <v>1176.4338360000197</v>
      </c>
      <c r="E36" s="5">
        <v>1346.3869248000492</v>
      </c>
      <c r="F36" s="5">
        <v>1279.3699680000529</v>
      </c>
      <c r="G36" s="5">
        <v>1279.369968000052</v>
      </c>
      <c r="H36" s="5">
        <v>1279.3699680000516</v>
      </c>
      <c r="I36" s="5">
        <v>1282.8750912000487</v>
      </c>
      <c r="J36" s="5">
        <v>1232.1535680000482</v>
      </c>
      <c r="K36" s="5">
        <v>1232.1535680000484</v>
      </c>
      <c r="L36" s="5">
        <v>1253.0654013148746</v>
      </c>
      <c r="M36" s="5">
        <v>1235.5293312000463</v>
      </c>
      <c r="N36" s="5">
        <v>2087.766687626684</v>
      </c>
      <c r="O36" s="5">
        <v>2079.6327100589506</v>
      </c>
      <c r="P36" s="5">
        <v>1933.2175430033835</v>
      </c>
      <c r="Q36" s="5">
        <v>3102.0148801437194</v>
      </c>
      <c r="R36" s="5">
        <v>3922.8854515719768</v>
      </c>
      <c r="S36" s="5">
        <v>6933.4748484604479</v>
      </c>
      <c r="T36" s="5">
        <v>7357.2243473730286</v>
      </c>
      <c r="U36" s="5">
        <v>6811.4377090614498</v>
      </c>
      <c r="V36" s="5">
        <v>6798.1514044181486</v>
      </c>
      <c r="W36" s="5">
        <v>6943.4451603882853</v>
      </c>
    </row>
    <row r="37" spans="1:23">
      <c r="A37" s="6" t="s">
        <v>143</v>
      </c>
      <c r="B37" s="6" t="s">
        <v>114</v>
      </c>
      <c r="C37" s="5">
        <v>6.1433999745304675</v>
      </c>
      <c r="D37" s="5">
        <v>3.0648334853259462</v>
      </c>
      <c r="E37" s="5">
        <v>10.87632898463999</v>
      </c>
      <c r="F37" s="5">
        <v>18.739626950662664</v>
      </c>
      <c r="G37" s="5">
        <v>14.300911762209084</v>
      </c>
      <c r="H37" s="5">
        <v>7.7959391639924878</v>
      </c>
      <c r="I37" s="5">
        <v>4.9779417457997992</v>
      </c>
      <c r="J37" s="5">
        <v>29.386274667235543</v>
      </c>
      <c r="K37" s="5">
        <v>20.147301668215551</v>
      </c>
      <c r="L37" s="5">
        <v>30.65140660520705</v>
      </c>
      <c r="M37" s="5">
        <v>16.818259731745428</v>
      </c>
      <c r="N37" s="5">
        <v>192.30132449156645</v>
      </c>
      <c r="O37" s="5">
        <v>118.40665985725708</v>
      </c>
      <c r="P37" s="5">
        <v>141.75632265578082</v>
      </c>
      <c r="Q37" s="5">
        <v>251.10996689199055</v>
      </c>
      <c r="R37" s="5">
        <v>479.95311618749815</v>
      </c>
      <c r="S37" s="5">
        <v>2589.2128091793775</v>
      </c>
      <c r="T37" s="5">
        <v>3221.1563287575495</v>
      </c>
      <c r="U37" s="5">
        <v>3377.8958704260576</v>
      </c>
      <c r="V37" s="5">
        <v>3510.2603740728814</v>
      </c>
      <c r="W37" s="5">
        <v>4071.5790146149156</v>
      </c>
    </row>
    <row r="38" spans="1:23">
      <c r="A38" s="6" t="s">
        <v>143</v>
      </c>
      <c r="B38" s="6" t="s">
        <v>115</v>
      </c>
      <c r="C38" s="5">
        <v>685.11930548994383</v>
      </c>
      <c r="D38" s="5">
        <v>682.35027647994661</v>
      </c>
      <c r="E38" s="5">
        <v>679.58124746994872</v>
      </c>
      <c r="F38" s="5">
        <v>676.81221845994889</v>
      </c>
      <c r="G38" s="5">
        <v>674.04318942994951</v>
      </c>
      <c r="H38" s="5">
        <v>671.27416041995139</v>
      </c>
      <c r="I38" s="5">
        <v>668.50513140995099</v>
      </c>
      <c r="J38" s="5">
        <v>665.73610239994935</v>
      </c>
      <c r="K38" s="5">
        <v>662.96707338995066</v>
      </c>
      <c r="L38" s="5">
        <v>660.1980443699515</v>
      </c>
      <c r="M38" s="5">
        <v>657.42901535995134</v>
      </c>
      <c r="N38" s="5">
        <v>654.65998633995173</v>
      </c>
      <c r="O38" s="5">
        <v>651.89095732995088</v>
      </c>
      <c r="P38" s="5">
        <v>649.12192831995003</v>
      </c>
      <c r="Q38" s="5">
        <v>646.35289929995065</v>
      </c>
      <c r="R38" s="5">
        <v>643.58387028995116</v>
      </c>
      <c r="S38" s="5">
        <v>241.43550114998908</v>
      </c>
      <c r="T38" s="5">
        <v>240.39223269998874</v>
      </c>
      <c r="U38" s="5">
        <v>239.34896423998859</v>
      </c>
      <c r="V38" s="5">
        <v>238.30569578998902</v>
      </c>
      <c r="W38" s="5">
        <v>237.26242733998902</v>
      </c>
    </row>
    <row r="39" spans="1:23">
      <c r="A39" s="6" t="s">
        <v>143</v>
      </c>
      <c r="B39" s="6" t="s">
        <v>116</v>
      </c>
      <c r="C39" s="5">
        <v>17.937164308076056</v>
      </c>
      <c r="D39" s="5">
        <v>36.125562098215738</v>
      </c>
      <c r="E39" s="5">
        <v>46.415757244978366</v>
      </c>
      <c r="F39" s="5">
        <v>65.414423819366704</v>
      </c>
      <c r="G39" s="5">
        <v>63.045257891317107</v>
      </c>
      <c r="H39" s="5">
        <v>75.02726244273093</v>
      </c>
      <c r="I39" s="5">
        <v>167.21878841658287</v>
      </c>
      <c r="J39" s="5">
        <v>184.94078160830497</v>
      </c>
      <c r="K39" s="5">
        <v>336.68716287987684</v>
      </c>
      <c r="L39" s="5">
        <v>412.84451062563375</v>
      </c>
      <c r="M39" s="5">
        <v>415.22486056525861</v>
      </c>
      <c r="N39" s="5">
        <v>586.85640887212139</v>
      </c>
      <c r="O39" s="5">
        <v>861.42477813953587</v>
      </c>
      <c r="P39" s="5">
        <v>1391.0970926343496</v>
      </c>
      <c r="Q39" s="5">
        <v>3401.3034667927122</v>
      </c>
      <c r="R39" s="5">
        <v>3656.6297673580611</v>
      </c>
      <c r="S39" s="5">
        <v>3741.3679179077922</v>
      </c>
      <c r="T39" s="5">
        <v>3180.0529089343413</v>
      </c>
      <c r="U39" s="5">
        <v>3378.3973708058475</v>
      </c>
      <c r="V39" s="5">
        <v>3457.2587207745573</v>
      </c>
      <c r="W39" s="5">
        <v>3432.4361648296581</v>
      </c>
    </row>
    <row r="40" spans="1:23">
      <c r="A40" s="6" t="s">
        <v>143</v>
      </c>
      <c r="B40" s="6" t="s">
        <v>117</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143</v>
      </c>
      <c r="B41" s="6" t="s">
        <v>118</v>
      </c>
      <c r="C41" s="5">
        <v>2306.7853903658361</v>
      </c>
      <c r="D41" s="5">
        <v>4232.8419719374369</v>
      </c>
      <c r="E41" s="5">
        <v>4120.3903086660894</v>
      </c>
      <c r="F41" s="5">
        <v>4070.5536646505734</v>
      </c>
      <c r="G41" s="5">
        <v>4569.7207398958817</v>
      </c>
      <c r="H41" s="5">
        <v>7012.6710929668698</v>
      </c>
      <c r="I41" s="5">
        <v>7556.5877338022665</v>
      </c>
      <c r="J41" s="5">
        <v>12176.918569936821</v>
      </c>
      <c r="K41" s="5">
        <v>12654.159995403461</v>
      </c>
      <c r="L41" s="5">
        <v>12584.609373559499</v>
      </c>
      <c r="M41" s="5">
        <v>12391.20227226592</v>
      </c>
      <c r="N41" s="5">
        <v>12416.171763830418</v>
      </c>
      <c r="O41" s="5">
        <v>12020.589515573411</v>
      </c>
      <c r="P41" s="5">
        <v>12320.513556752659</v>
      </c>
      <c r="Q41" s="5">
        <v>15366.448588279052</v>
      </c>
      <c r="R41" s="5">
        <v>18775.148701464455</v>
      </c>
      <c r="S41" s="5">
        <v>17882.576882008478</v>
      </c>
      <c r="T41" s="5">
        <v>17858.222148253662</v>
      </c>
      <c r="U41" s="5">
        <v>17814.297638524004</v>
      </c>
      <c r="V41" s="5">
        <v>18007.452414277792</v>
      </c>
      <c r="W41" s="5">
        <v>17304.976690446143</v>
      </c>
    </row>
    <row r="42" spans="1:23">
      <c r="A42" s="6" t="s">
        <v>143</v>
      </c>
      <c r="B42" s="6" t="s">
        <v>119</v>
      </c>
      <c r="C42" s="5">
        <v>5005.2817667329809</v>
      </c>
      <c r="D42" s="5">
        <v>6213.3795789951118</v>
      </c>
      <c r="E42" s="5">
        <v>6131.1274016582411</v>
      </c>
      <c r="F42" s="5">
        <v>6118.8456715449702</v>
      </c>
      <c r="G42" s="5">
        <v>6224.2792601041156</v>
      </c>
      <c r="H42" s="5">
        <v>6257.3289070332512</v>
      </c>
      <c r="I42" s="5">
        <v>8218.4122661976053</v>
      </c>
      <c r="J42" s="5">
        <v>6727.0814300632674</v>
      </c>
      <c r="K42" s="5">
        <v>8728.8400045965427</v>
      </c>
      <c r="L42" s="5">
        <v>8989.1447690560999</v>
      </c>
      <c r="M42" s="5">
        <v>9251.1414822169463</v>
      </c>
      <c r="N42" s="5">
        <v>9563.5672559714221</v>
      </c>
      <c r="O42" s="5">
        <v>9376.748185050621</v>
      </c>
      <c r="P42" s="5">
        <v>9356.0983536999556</v>
      </c>
      <c r="Q42" s="5">
        <v>10044.623541884952</v>
      </c>
      <c r="R42" s="5">
        <v>10005.548371764913</v>
      </c>
      <c r="S42" s="5">
        <v>10029.371802242164</v>
      </c>
      <c r="T42" s="5">
        <v>8294.8491543055352</v>
      </c>
      <c r="U42" s="5">
        <v>9219.8373324833919</v>
      </c>
      <c r="V42" s="5">
        <v>9434.7068016048634</v>
      </c>
      <c r="W42" s="5">
        <v>9718.3782854342026</v>
      </c>
    </row>
    <row r="43" spans="1:23">
      <c r="A43" s="6" t="s">
        <v>143</v>
      </c>
      <c r="B43" s="6" t="s">
        <v>120</v>
      </c>
      <c r="C43" s="5">
        <v>5605.7762113675999</v>
      </c>
      <c r="D43" s="5">
        <v>6007.2429929054997</v>
      </c>
      <c r="E43" s="5">
        <v>6357.7533512691007</v>
      </c>
      <c r="F43" s="5">
        <v>6646.0101138447999</v>
      </c>
      <c r="G43" s="5">
        <v>6938.9512193420996</v>
      </c>
      <c r="H43" s="5">
        <v>7234.5700575446999</v>
      </c>
      <c r="I43" s="5">
        <v>7536.9655042047998</v>
      </c>
      <c r="J43" s="5">
        <v>7779.4811034568002</v>
      </c>
      <c r="K43" s="5">
        <v>8041.9310487007997</v>
      </c>
      <c r="L43" s="5">
        <v>8318.6522109631005</v>
      </c>
      <c r="M43" s="5">
        <v>8667.383308144801</v>
      </c>
      <c r="N43" s="5">
        <v>9005.8948869634987</v>
      </c>
      <c r="O43" s="5">
        <v>9386.2865952534994</v>
      </c>
      <c r="P43" s="5">
        <v>9805.4553204587992</v>
      </c>
      <c r="Q43" s="5">
        <v>10237.355216054701</v>
      </c>
      <c r="R43" s="5">
        <v>10563.829469877201</v>
      </c>
      <c r="S43" s="5">
        <v>10955.7615304502</v>
      </c>
      <c r="T43" s="5">
        <v>11265.903833397701</v>
      </c>
      <c r="U43" s="5">
        <v>11569.3904671772</v>
      </c>
      <c r="V43" s="5">
        <v>11850.2352423434</v>
      </c>
      <c r="W43" s="5">
        <v>12130.326602306099</v>
      </c>
    </row>
    <row r="44" spans="1:23">
      <c r="A44" s="102" t="s">
        <v>148</v>
      </c>
      <c r="B44" s="102"/>
      <c r="C44" s="17">
        <v>64381.933147043776</v>
      </c>
      <c r="D44" s="17">
        <v>66779.332852286767</v>
      </c>
      <c r="E44" s="17">
        <v>71539.7331421977</v>
      </c>
      <c r="F44" s="17">
        <v>70717.147920054282</v>
      </c>
      <c r="G44" s="17">
        <v>71279.624946684125</v>
      </c>
      <c r="H44" s="17">
        <v>72368.194440006569</v>
      </c>
      <c r="I44" s="17">
        <v>73669.012348216042</v>
      </c>
      <c r="J44" s="17">
        <v>72122.51142028335</v>
      </c>
      <c r="K44" s="17">
        <v>74638.957431979186</v>
      </c>
      <c r="L44" s="17">
        <v>74982.70426602503</v>
      </c>
      <c r="M44" s="17">
        <v>75430.084146006207</v>
      </c>
      <c r="N44" s="17">
        <v>77442.239392059186</v>
      </c>
      <c r="O44" s="17">
        <v>78339.548488073255</v>
      </c>
      <c r="P44" s="17">
        <v>79220.382930472813</v>
      </c>
      <c r="Q44" s="17">
        <v>79587.612236642613</v>
      </c>
      <c r="R44" s="17">
        <v>79634.597940503969</v>
      </c>
      <c r="S44" s="17">
        <v>77847.005317346993</v>
      </c>
      <c r="T44" s="17">
        <v>77564.682510064624</v>
      </c>
      <c r="U44" s="17">
        <v>78506.557341019303</v>
      </c>
      <c r="V44" s="17">
        <v>79283.348848585985</v>
      </c>
      <c r="W44" s="17">
        <v>79885.951847974284</v>
      </c>
    </row>
    <row r="45" spans="1:23">
      <c r="A45" s="6" t="s">
        <v>143</v>
      </c>
      <c r="B45" s="6" t="s">
        <v>122</v>
      </c>
      <c r="C45" s="5">
        <v>0</v>
      </c>
      <c r="D45" s="5">
        <v>0</v>
      </c>
      <c r="E45" s="5">
        <v>0</v>
      </c>
      <c r="F45" s="5">
        <v>0</v>
      </c>
      <c r="G45" s="5">
        <v>0.2383062448445</v>
      </c>
      <c r="H45" s="5">
        <v>0</v>
      </c>
      <c r="I45" s="5">
        <v>0</v>
      </c>
      <c r="J45" s="5">
        <v>0.14720576020427878</v>
      </c>
      <c r="K45" s="5">
        <v>0</v>
      </c>
      <c r="L45" s="5">
        <v>0</v>
      </c>
      <c r="M45" s="5">
        <v>0</v>
      </c>
      <c r="N45" s="5">
        <v>0</v>
      </c>
      <c r="O45" s="5">
        <v>0</v>
      </c>
      <c r="P45" s="5">
        <v>0.30788795104189998</v>
      </c>
      <c r="Q45" s="5">
        <v>4.7720506164785369E-2</v>
      </c>
      <c r="R45" s="5">
        <v>0</v>
      </c>
      <c r="S45" s="5">
        <v>0.22044204117480681</v>
      </c>
      <c r="T45" s="5">
        <v>1.717505627205995</v>
      </c>
      <c r="U45" s="5">
        <v>1.2261865899715081</v>
      </c>
      <c r="V45" s="5">
        <v>1.1181460337593725</v>
      </c>
      <c r="W45" s="5">
        <v>0</v>
      </c>
    </row>
    <row r="46" spans="1:23">
      <c r="A46" s="102" t="s">
        <v>142</v>
      </c>
      <c r="B46" s="102"/>
      <c r="C46" s="17">
        <v>64381.933147043776</v>
      </c>
      <c r="D46" s="17">
        <v>66779.332852286767</v>
      </c>
      <c r="E46" s="17">
        <v>71539.7331421977</v>
      </c>
      <c r="F46" s="17">
        <v>70717.147920054282</v>
      </c>
      <c r="G46" s="17">
        <v>71279.863252928975</v>
      </c>
      <c r="H46" s="17">
        <v>72368.194440006569</v>
      </c>
      <c r="I46" s="17">
        <v>73669.012348216042</v>
      </c>
      <c r="J46" s="17">
        <v>72122.658626043558</v>
      </c>
      <c r="K46" s="17">
        <v>74638.957431979186</v>
      </c>
      <c r="L46" s="17">
        <v>74982.70426602503</v>
      </c>
      <c r="M46" s="17">
        <v>75430.084146006207</v>
      </c>
      <c r="N46" s="17">
        <v>77442.239392059186</v>
      </c>
      <c r="O46" s="17">
        <v>78339.548488073255</v>
      </c>
      <c r="P46" s="17">
        <v>79220.690818423856</v>
      </c>
      <c r="Q46" s="17">
        <v>79587.659957148775</v>
      </c>
      <c r="R46" s="17">
        <v>79634.597940503969</v>
      </c>
      <c r="S46" s="17">
        <v>77847.225759388166</v>
      </c>
      <c r="T46" s="17">
        <v>77566.400015691834</v>
      </c>
      <c r="U46" s="17">
        <v>78507.783527609281</v>
      </c>
      <c r="V46" s="17">
        <v>79284.466994619739</v>
      </c>
      <c r="W46" s="17">
        <v>79885.951847974284</v>
      </c>
    </row>
    <row r="48" spans="1:23">
      <c r="A48" s="4" t="s">
        <v>139</v>
      </c>
      <c r="B48" s="4" t="s">
        <v>140</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144</v>
      </c>
      <c r="B49" s="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144</v>
      </c>
      <c r="B50" s="6" t="s">
        <v>112</v>
      </c>
      <c r="C50" s="5">
        <v>30003.462519032251</v>
      </c>
      <c r="D50" s="5">
        <v>31797.569277010982</v>
      </c>
      <c r="E50" s="5">
        <v>31303.755495792389</v>
      </c>
      <c r="F50" s="5">
        <v>30021.665322415553</v>
      </c>
      <c r="G50" s="5">
        <v>29128.757767006275</v>
      </c>
      <c r="H50" s="5">
        <v>27892.18573052295</v>
      </c>
      <c r="I50" s="5">
        <v>30095.200767858478</v>
      </c>
      <c r="J50" s="5">
        <v>27013.457835178859</v>
      </c>
      <c r="K50" s="5">
        <v>27313.227184428597</v>
      </c>
      <c r="L50" s="5">
        <v>26137.563153885319</v>
      </c>
      <c r="M50" s="5">
        <v>22651.092386022105</v>
      </c>
      <c r="N50" s="5">
        <v>21622.324220339109</v>
      </c>
      <c r="O50" s="5">
        <v>21445.656722784108</v>
      </c>
      <c r="P50" s="5">
        <v>20333.69150528944</v>
      </c>
      <c r="Q50" s="5">
        <v>20722.329929665535</v>
      </c>
      <c r="R50" s="5">
        <v>20285.506801394789</v>
      </c>
      <c r="S50" s="5">
        <v>21508.729181560851</v>
      </c>
      <c r="T50" s="5">
        <v>19682.807965319509</v>
      </c>
      <c r="U50" s="5">
        <v>21443.519142373774</v>
      </c>
      <c r="V50" s="5">
        <v>21799.024331482262</v>
      </c>
      <c r="W50" s="5">
        <v>19631.555628211812</v>
      </c>
    </row>
    <row r="51" spans="1:23">
      <c r="A51" s="6" t="s">
        <v>144</v>
      </c>
      <c r="B51" s="6" t="s">
        <v>113</v>
      </c>
      <c r="C51" s="5">
        <v>20.585485226359367</v>
      </c>
      <c r="D51" s="5">
        <v>10.189977277402038</v>
      </c>
      <c r="E51" s="5">
        <v>8.2895248871729699</v>
      </c>
      <c r="F51" s="5">
        <v>10.031066309787713</v>
      </c>
      <c r="G51" s="5">
        <v>12.477512374199316</v>
      </c>
      <c r="H51" s="5">
        <v>9.0419589879795499</v>
      </c>
      <c r="I51" s="5">
        <v>10.246370343049865</v>
      </c>
      <c r="J51" s="5">
        <v>10.232650439296474</v>
      </c>
      <c r="K51" s="5">
        <v>11.931706864669493</v>
      </c>
      <c r="L51" s="5">
        <v>13.821245059808943</v>
      </c>
      <c r="M51" s="5">
        <v>20.835842282074328</v>
      </c>
      <c r="N51" s="5">
        <v>397.04928085707161</v>
      </c>
      <c r="O51" s="5">
        <v>580.69274574338829</v>
      </c>
      <c r="P51" s="5">
        <v>232.24880610735374</v>
      </c>
      <c r="Q51" s="5">
        <v>138.54257092039799</v>
      </c>
      <c r="R51" s="5">
        <v>130.03881162327377</v>
      </c>
      <c r="S51" s="5">
        <v>1374.9711499167213</v>
      </c>
      <c r="T51" s="5">
        <v>267.69273595029944</v>
      </c>
      <c r="U51" s="5">
        <v>0</v>
      </c>
      <c r="V51" s="5">
        <v>0</v>
      </c>
      <c r="W51" s="5">
        <v>0</v>
      </c>
    </row>
    <row r="52" spans="1:23">
      <c r="A52" s="6" t="s">
        <v>144</v>
      </c>
      <c r="B52" s="6" t="s">
        <v>114</v>
      </c>
      <c r="C52" s="5">
        <v>25.819697209506241</v>
      </c>
      <c r="D52" s="5">
        <v>15.306583640015415</v>
      </c>
      <c r="E52" s="5">
        <v>8.7833878520842799</v>
      </c>
      <c r="F52" s="5">
        <v>6.3636396712545187</v>
      </c>
      <c r="G52" s="5">
        <v>19.764329580305791</v>
      </c>
      <c r="H52" s="5">
        <v>9.2979237303441948</v>
      </c>
      <c r="I52" s="5">
        <v>14.210117384539046</v>
      </c>
      <c r="J52" s="5">
        <v>19.383958757124876</v>
      </c>
      <c r="K52" s="5">
        <v>18.626220925474531</v>
      </c>
      <c r="L52" s="5">
        <v>15.904393084300622</v>
      </c>
      <c r="M52" s="5">
        <v>25.369324354697298</v>
      </c>
      <c r="N52" s="5">
        <v>63.619775595806388</v>
      </c>
      <c r="O52" s="5">
        <v>29.299454395594093</v>
      </c>
      <c r="P52" s="5">
        <v>107.6663900787909</v>
      </c>
      <c r="Q52" s="5">
        <v>156.14440966636027</v>
      </c>
      <c r="R52" s="5">
        <v>111.04544101470147</v>
      </c>
      <c r="S52" s="5">
        <v>992.23547922923615</v>
      </c>
      <c r="T52" s="5">
        <v>212.3845026352175</v>
      </c>
      <c r="U52" s="5">
        <v>337.52871638794608</v>
      </c>
      <c r="V52" s="5">
        <v>2008.8375412143612</v>
      </c>
      <c r="W52" s="5">
        <v>478.55404326218598</v>
      </c>
    </row>
    <row r="53" spans="1:23">
      <c r="A53" s="6" t="s">
        <v>144</v>
      </c>
      <c r="B53" s="6" t="s">
        <v>115</v>
      </c>
      <c r="C53" s="5">
        <v>3111.8146060508088</v>
      </c>
      <c r="D53" s="5">
        <v>2879.0047128600077</v>
      </c>
      <c r="E53" s="5">
        <v>2723.5062865060877</v>
      </c>
      <c r="F53" s="5">
        <v>3424.4431134744759</v>
      </c>
      <c r="G53" s="5">
        <v>2649.155080324193</v>
      </c>
      <c r="H53" s="5">
        <v>3048.929902167893</v>
      </c>
      <c r="I53" s="5">
        <v>1843.032431524907</v>
      </c>
      <c r="J53" s="5">
        <v>3714.7813863294596</v>
      </c>
      <c r="K53" s="5">
        <v>3486.7660648784599</v>
      </c>
      <c r="L53" s="5">
        <v>2741.5906335816935</v>
      </c>
      <c r="M53" s="5">
        <v>2986.7883336722984</v>
      </c>
      <c r="N53" s="5">
        <v>2762.1725248408225</v>
      </c>
      <c r="O53" s="5">
        <v>2611.1445561913433</v>
      </c>
      <c r="P53" s="5">
        <v>3284.3395208053084</v>
      </c>
      <c r="Q53" s="5">
        <v>2541.1845240909752</v>
      </c>
      <c r="R53" s="5">
        <v>2923.1604944233927</v>
      </c>
      <c r="S53" s="5">
        <v>1765.8119841145569</v>
      </c>
      <c r="T53" s="5">
        <v>3560.2706515169552</v>
      </c>
      <c r="U53" s="5">
        <v>3344.0723940663634</v>
      </c>
      <c r="V53" s="5">
        <v>2626.6017439077332</v>
      </c>
      <c r="W53" s="5">
        <v>2860.2757905419344</v>
      </c>
    </row>
    <row r="54" spans="1:23">
      <c r="A54" s="6" t="s">
        <v>144</v>
      </c>
      <c r="B54" s="6" t="s">
        <v>116</v>
      </c>
      <c r="C54" s="5">
        <v>18.443933122100546</v>
      </c>
      <c r="D54" s="5">
        <v>36.824555181774514</v>
      </c>
      <c r="E54" s="5">
        <v>37.883227924991182</v>
      </c>
      <c r="F54" s="5">
        <v>51.618282607586487</v>
      </c>
      <c r="G54" s="5">
        <v>59.285968228536355</v>
      </c>
      <c r="H54" s="5">
        <v>54.035810215199866</v>
      </c>
      <c r="I54" s="5">
        <v>82.686296811534319</v>
      </c>
      <c r="J54" s="5">
        <v>675.1537334612176</v>
      </c>
      <c r="K54" s="5">
        <v>900.69604914321201</v>
      </c>
      <c r="L54" s="5">
        <v>937.47064803644844</v>
      </c>
      <c r="M54" s="5">
        <v>1658.5163838984715</v>
      </c>
      <c r="N54" s="5">
        <v>2637.6819544903524</v>
      </c>
      <c r="O54" s="5">
        <v>2401.4910631052726</v>
      </c>
      <c r="P54" s="5">
        <v>2480.9617791831997</v>
      </c>
      <c r="Q54" s="5">
        <v>3041.8431037755936</v>
      </c>
      <c r="R54" s="5">
        <v>3183.8062091584916</v>
      </c>
      <c r="S54" s="5">
        <v>3764.6194327823132</v>
      </c>
      <c r="T54" s="5">
        <v>3748.4722353956017</v>
      </c>
      <c r="U54" s="5">
        <v>3961.8811337017551</v>
      </c>
      <c r="V54" s="5">
        <v>3860.614352466423</v>
      </c>
      <c r="W54" s="5">
        <v>4605.3819834187889</v>
      </c>
    </row>
    <row r="55" spans="1:23">
      <c r="A55" s="6" t="s">
        <v>144</v>
      </c>
      <c r="B55" s="6" t="s">
        <v>117</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144</v>
      </c>
      <c r="B56" s="6" t="s">
        <v>118</v>
      </c>
      <c r="C56" s="5">
        <v>12933.369216827827</v>
      </c>
      <c r="D56" s="5">
        <v>12156.266494069723</v>
      </c>
      <c r="E56" s="5">
        <v>12169.073609559167</v>
      </c>
      <c r="F56" s="5">
        <v>12276.469601962526</v>
      </c>
      <c r="G56" s="5">
        <v>12829.713922340692</v>
      </c>
      <c r="H56" s="5">
        <v>12187.421812083841</v>
      </c>
      <c r="I56" s="5">
        <v>11320.668976322651</v>
      </c>
      <c r="J56" s="5">
        <v>12182.341696156958</v>
      </c>
      <c r="K56" s="5">
        <v>13106.789429383387</v>
      </c>
      <c r="L56" s="5">
        <v>12889.814112285059</v>
      </c>
      <c r="M56" s="5">
        <v>14958.871627068986</v>
      </c>
      <c r="N56" s="5">
        <v>14294.032678127884</v>
      </c>
      <c r="O56" s="5">
        <v>14199.159166042358</v>
      </c>
      <c r="P56" s="5">
        <v>14729.005766022936</v>
      </c>
      <c r="Q56" s="5">
        <v>15660.608944287173</v>
      </c>
      <c r="R56" s="5">
        <v>15545.039665771788</v>
      </c>
      <c r="S56" s="5">
        <v>17549.115380461935</v>
      </c>
      <c r="T56" s="5">
        <v>18079.562387433882</v>
      </c>
      <c r="U56" s="5">
        <v>18362.157219554694</v>
      </c>
      <c r="V56" s="5">
        <v>18270.363610650904</v>
      </c>
      <c r="W56" s="5">
        <v>20611.151443999461</v>
      </c>
    </row>
    <row r="57" spans="1:23">
      <c r="A57" s="6" t="s">
        <v>144</v>
      </c>
      <c r="B57" s="6" t="s">
        <v>119</v>
      </c>
      <c r="C57" s="5">
        <v>2277.0261118926464</v>
      </c>
      <c r="D57" s="5">
        <v>2452.2245530073124</v>
      </c>
      <c r="E57" s="5">
        <v>2345.604384508923</v>
      </c>
      <c r="F57" s="5">
        <v>2320.1336113832222</v>
      </c>
      <c r="G57" s="5">
        <v>2460.4122736479003</v>
      </c>
      <c r="H57" s="5">
        <v>2619.6459271035092</v>
      </c>
      <c r="I57" s="5">
        <v>2659.4957730197993</v>
      </c>
      <c r="J57" s="5">
        <v>2519.6828156399224</v>
      </c>
      <c r="K57" s="5">
        <v>2711.4933988177177</v>
      </c>
      <c r="L57" s="5">
        <v>2697.3729335701801</v>
      </c>
      <c r="M57" s="5">
        <v>2699.798860176797</v>
      </c>
      <c r="N57" s="5">
        <v>3363.3775872174119</v>
      </c>
      <c r="O57" s="5">
        <v>4649.0673816798153</v>
      </c>
      <c r="P57" s="5">
        <v>4586.7750207171366</v>
      </c>
      <c r="Q57" s="5">
        <v>5463.1779412017495</v>
      </c>
      <c r="R57" s="5">
        <v>5486.6668578256795</v>
      </c>
      <c r="S57" s="5">
        <v>7002.4535978235763</v>
      </c>
      <c r="T57" s="5">
        <v>6321.2171063458363</v>
      </c>
      <c r="U57" s="5">
        <v>6434.667690998891</v>
      </c>
      <c r="V57" s="5">
        <v>6558.7523753712803</v>
      </c>
      <c r="W57" s="5">
        <v>6540.920358027246</v>
      </c>
    </row>
    <row r="58" spans="1:23">
      <c r="A58" s="6" t="s">
        <v>144</v>
      </c>
      <c r="B58" s="6" t="s">
        <v>120</v>
      </c>
      <c r="C58" s="5">
        <v>4188.6639281850003</v>
      </c>
      <c r="D58" s="5">
        <v>4961.3725854714003</v>
      </c>
      <c r="E58" s="5">
        <v>5727.9767017324994</v>
      </c>
      <c r="F58" s="5">
        <v>6475.4069852586999</v>
      </c>
      <c r="G58" s="5">
        <v>7212.3423207413998</v>
      </c>
      <c r="H58" s="5">
        <v>7957.4619376147002</v>
      </c>
      <c r="I58" s="5">
        <v>8726.2209354875995</v>
      </c>
      <c r="J58" s="5">
        <v>9321.407745918601</v>
      </c>
      <c r="K58" s="5">
        <v>9645.5928696011997</v>
      </c>
      <c r="L58" s="5">
        <v>9848.2840695997002</v>
      </c>
      <c r="M58" s="5">
        <v>10105.334129463001</v>
      </c>
      <c r="N58" s="5">
        <v>10371.979893107</v>
      </c>
      <c r="O58" s="5">
        <v>10654.0633685475</v>
      </c>
      <c r="P58" s="5">
        <v>10989.4129216411</v>
      </c>
      <c r="Q58" s="5">
        <v>11363.4927460777</v>
      </c>
      <c r="R58" s="5">
        <v>11691.4539487606</v>
      </c>
      <c r="S58" s="5">
        <v>12040.353328921399</v>
      </c>
      <c r="T58" s="5">
        <v>12346.338579691601</v>
      </c>
      <c r="U58" s="5">
        <v>12646.844885065901</v>
      </c>
      <c r="V58" s="5">
        <v>12928.624156472699</v>
      </c>
      <c r="W58" s="5">
        <v>13166.401992381001</v>
      </c>
    </row>
    <row r="59" spans="1:23">
      <c r="A59" s="102" t="s">
        <v>148</v>
      </c>
      <c r="B59" s="102"/>
      <c r="C59" s="17">
        <v>52560.741564424396</v>
      </c>
      <c r="D59" s="17">
        <v>54271.934183336838</v>
      </c>
      <c r="E59" s="17">
        <v>54286.989390838324</v>
      </c>
      <c r="F59" s="17">
        <v>54534.513340475518</v>
      </c>
      <c r="G59" s="17">
        <v>54312.623206014963</v>
      </c>
      <c r="H59" s="17">
        <v>53723.985192211214</v>
      </c>
      <c r="I59" s="17">
        <v>54669.075371941028</v>
      </c>
      <c r="J59" s="17">
        <v>54781.288088420217</v>
      </c>
      <c r="K59" s="17">
        <v>56294.426874899502</v>
      </c>
      <c r="L59" s="17">
        <v>54344.350541066058</v>
      </c>
      <c r="M59" s="17">
        <v>53448.090503039959</v>
      </c>
      <c r="N59" s="17">
        <v>52874.555960085097</v>
      </c>
      <c r="O59" s="17">
        <v>54169.083395384107</v>
      </c>
      <c r="P59" s="17">
        <v>54263.139930662066</v>
      </c>
      <c r="Q59" s="17">
        <v>56045.481065909888</v>
      </c>
      <c r="R59" s="17">
        <v>56172.912020814227</v>
      </c>
      <c r="S59" s="17">
        <v>62233.670102028278</v>
      </c>
      <c r="T59" s="17">
        <v>60470.273928893293</v>
      </c>
      <c r="U59" s="17">
        <v>62568.790048447569</v>
      </c>
      <c r="V59" s="17">
        <v>64192.20375909924</v>
      </c>
      <c r="W59" s="17">
        <v>63288.859256423631</v>
      </c>
    </row>
    <row r="60" spans="1:23">
      <c r="A60" s="6" t="s">
        <v>144</v>
      </c>
      <c r="B60" s="6" t="s">
        <v>122</v>
      </c>
      <c r="C60" s="5">
        <v>0</v>
      </c>
      <c r="D60" s="5">
        <v>9.5560954766925166E-2</v>
      </c>
      <c r="E60" s="5">
        <v>0</v>
      </c>
      <c r="F60" s="5">
        <v>0</v>
      </c>
      <c r="G60" s="5">
        <v>0.44196270044460001</v>
      </c>
      <c r="H60" s="5">
        <v>0</v>
      </c>
      <c r="I60" s="5">
        <v>0</v>
      </c>
      <c r="J60" s="5">
        <v>0.55959791767290001</v>
      </c>
      <c r="K60" s="5">
        <v>0.19905572122689999</v>
      </c>
      <c r="L60" s="5">
        <v>0</v>
      </c>
      <c r="M60" s="5">
        <v>0</v>
      </c>
      <c r="N60" s="5">
        <v>0</v>
      </c>
      <c r="O60" s="5">
        <v>0</v>
      </c>
      <c r="P60" s="5">
        <v>0</v>
      </c>
      <c r="Q60" s="5">
        <v>0.28032591147109998</v>
      </c>
      <c r="R60" s="5">
        <v>0</v>
      </c>
      <c r="S60" s="5">
        <v>0</v>
      </c>
      <c r="T60" s="5">
        <v>1.630772612923</v>
      </c>
      <c r="U60" s="5">
        <v>1.8363757231206754</v>
      </c>
      <c r="V60" s="5">
        <v>0</v>
      </c>
      <c r="W60" s="5">
        <v>0.61955291965901782</v>
      </c>
    </row>
    <row r="61" spans="1:23">
      <c r="A61" s="102" t="s">
        <v>142</v>
      </c>
      <c r="B61" s="102"/>
      <c r="C61" s="17">
        <v>52560.741564424396</v>
      </c>
      <c r="D61" s="17">
        <v>54272.029744291605</v>
      </c>
      <c r="E61" s="17">
        <v>54286.989390838324</v>
      </c>
      <c r="F61" s="17">
        <v>54534.513340475518</v>
      </c>
      <c r="G61" s="17">
        <v>54313.06516871541</v>
      </c>
      <c r="H61" s="17">
        <v>53723.985192211214</v>
      </c>
      <c r="I61" s="17">
        <v>54669.075371941028</v>
      </c>
      <c r="J61" s="17">
        <v>54781.847686337889</v>
      </c>
      <c r="K61" s="17">
        <v>56294.625930620728</v>
      </c>
      <c r="L61" s="17">
        <v>54344.350541066058</v>
      </c>
      <c r="M61" s="17">
        <v>53448.090503039959</v>
      </c>
      <c r="N61" s="17">
        <v>52874.555960085097</v>
      </c>
      <c r="O61" s="17">
        <v>54169.083395384107</v>
      </c>
      <c r="P61" s="17">
        <v>54263.139930662066</v>
      </c>
      <c r="Q61" s="17">
        <v>56045.761391821361</v>
      </c>
      <c r="R61" s="17">
        <v>56172.912020814227</v>
      </c>
      <c r="S61" s="17">
        <v>62233.670102028278</v>
      </c>
      <c r="T61" s="17">
        <v>60471.904701506217</v>
      </c>
      <c r="U61" s="17">
        <v>62570.626424170689</v>
      </c>
      <c r="V61" s="17">
        <v>64192.20375909924</v>
      </c>
      <c r="W61" s="17">
        <v>63289.478809343287</v>
      </c>
    </row>
    <row r="63" spans="1:23">
      <c r="A63" s="4" t="s">
        <v>139</v>
      </c>
      <c r="B63" s="4" t="s">
        <v>140</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145</v>
      </c>
      <c r="B64" s="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145</v>
      </c>
      <c r="B65" s="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145</v>
      </c>
      <c r="B66" s="6" t="s">
        <v>113</v>
      </c>
      <c r="C66" s="5">
        <v>1866.526537788367</v>
      </c>
      <c r="D66" s="5">
        <v>1857.0099951004372</v>
      </c>
      <c r="E66" s="5">
        <v>1284.8737568253773</v>
      </c>
      <c r="F66" s="5">
        <v>1387.6366745339183</v>
      </c>
      <c r="G66" s="5">
        <v>1218.9184687061206</v>
      </c>
      <c r="H66" s="5">
        <v>1187.1654115742424</v>
      </c>
      <c r="I66" s="5">
        <v>1304.0823254017455</v>
      </c>
      <c r="J66" s="5">
        <v>1339.1490160915155</v>
      </c>
      <c r="K66" s="5">
        <v>1274.0844277856145</v>
      </c>
      <c r="L66" s="5">
        <v>1312.1203765870841</v>
      </c>
      <c r="M66" s="5">
        <v>1195.0539130920511</v>
      </c>
      <c r="N66" s="5">
        <v>2719.1365984656386</v>
      </c>
      <c r="O66" s="5">
        <v>3038.9833552583796</v>
      </c>
      <c r="P66" s="5">
        <v>2784.448354128247</v>
      </c>
      <c r="Q66" s="5">
        <v>1519.8608419747582</v>
      </c>
      <c r="R66" s="5">
        <v>1701.3511920165854</v>
      </c>
      <c r="S66" s="5">
        <v>0</v>
      </c>
      <c r="T66" s="5">
        <v>0</v>
      </c>
      <c r="U66" s="5">
        <v>0</v>
      </c>
      <c r="V66" s="5">
        <v>0</v>
      </c>
      <c r="W66" s="5">
        <v>0</v>
      </c>
    </row>
    <row r="67" spans="1:23">
      <c r="A67" s="6" t="s">
        <v>145</v>
      </c>
      <c r="B67" s="6" t="s">
        <v>114</v>
      </c>
      <c r="C67" s="5">
        <v>42.426425591789886</v>
      </c>
      <c r="D67" s="5">
        <v>56.395826204381507</v>
      </c>
      <c r="E67" s="5">
        <v>88.11788272387831</v>
      </c>
      <c r="F67" s="5">
        <v>103.90800010460066</v>
      </c>
      <c r="G67" s="5">
        <v>82.330773452046245</v>
      </c>
      <c r="H67" s="5">
        <v>64.512278031047089</v>
      </c>
      <c r="I67" s="5">
        <v>95.076447959227238</v>
      </c>
      <c r="J67" s="5">
        <v>99.194790809987012</v>
      </c>
      <c r="K67" s="5">
        <v>85.669165916820774</v>
      </c>
      <c r="L67" s="5">
        <v>92.753586136315022</v>
      </c>
      <c r="M67" s="5">
        <v>75.255681384039576</v>
      </c>
      <c r="N67" s="5">
        <v>592.49687686894629</v>
      </c>
      <c r="O67" s="5">
        <v>587.20972168997537</v>
      </c>
      <c r="P67" s="5">
        <v>588.95622885696753</v>
      </c>
      <c r="Q67" s="5">
        <v>476.46074656322526</v>
      </c>
      <c r="R67" s="5">
        <v>514.50319311877251</v>
      </c>
      <c r="S67" s="5">
        <v>1678.8468679815187</v>
      </c>
      <c r="T67" s="5">
        <v>1177.7056119475608</v>
      </c>
      <c r="U67" s="5">
        <v>1237.0330910893158</v>
      </c>
      <c r="V67" s="5">
        <v>1936.4780551606887</v>
      </c>
      <c r="W67" s="5">
        <v>1215.5836962277072</v>
      </c>
    </row>
    <row r="68" spans="1:23">
      <c r="A68" s="6" t="s">
        <v>145</v>
      </c>
      <c r="B68" s="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145</v>
      </c>
      <c r="B69" s="6" t="s">
        <v>116</v>
      </c>
      <c r="C69" s="5">
        <v>74.821477280171322</v>
      </c>
      <c r="D69" s="5">
        <v>91.476323766736613</v>
      </c>
      <c r="E69" s="5">
        <v>94.460765895369363</v>
      </c>
      <c r="F69" s="5">
        <v>99.060447632067223</v>
      </c>
      <c r="G69" s="5">
        <v>102.18141844621088</v>
      </c>
      <c r="H69" s="5">
        <v>103.72801767304486</v>
      </c>
      <c r="I69" s="5">
        <v>111.2825016358307</v>
      </c>
      <c r="J69" s="5">
        <v>106.07345180518502</v>
      </c>
      <c r="K69" s="5">
        <v>115.06839206202474</v>
      </c>
      <c r="L69" s="5">
        <v>208.7272862653175</v>
      </c>
      <c r="M69" s="5">
        <v>324.34193042497225</v>
      </c>
      <c r="N69" s="5">
        <v>322.10726165015251</v>
      </c>
      <c r="O69" s="5">
        <v>317.40044263241032</v>
      </c>
      <c r="P69" s="5">
        <v>466.83912999186145</v>
      </c>
      <c r="Q69" s="5">
        <v>1355.7860018731396</v>
      </c>
      <c r="R69" s="5">
        <v>1405.5367793309224</v>
      </c>
      <c r="S69" s="5">
        <v>1374.6177135677026</v>
      </c>
      <c r="T69" s="5">
        <v>1356.3633795548035</v>
      </c>
      <c r="U69" s="5">
        <v>1393.2568193091963</v>
      </c>
      <c r="V69" s="5">
        <v>1349.5307530579976</v>
      </c>
      <c r="W69" s="5">
        <v>1383.2065979125364</v>
      </c>
    </row>
    <row r="70" spans="1:23">
      <c r="A70" s="6" t="s">
        <v>145</v>
      </c>
      <c r="B70" s="6" t="s">
        <v>117</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145</v>
      </c>
      <c r="B71" s="6" t="s">
        <v>118</v>
      </c>
      <c r="C71" s="5">
        <v>6722.318814849822</v>
      </c>
      <c r="D71" s="5">
        <v>5914.7318352595494</v>
      </c>
      <c r="E71" s="5">
        <v>6084.1935123278799</v>
      </c>
      <c r="F71" s="5">
        <v>5780.5491577195298</v>
      </c>
      <c r="G71" s="5">
        <v>6294.1377862541804</v>
      </c>
      <c r="H71" s="5">
        <v>6128.0882123310048</v>
      </c>
      <c r="I71" s="5">
        <v>5529.6940444462398</v>
      </c>
      <c r="J71" s="5">
        <v>5677.9892157307231</v>
      </c>
      <c r="K71" s="5">
        <v>5610.7576834134388</v>
      </c>
      <c r="L71" s="5">
        <v>5565.9054872785482</v>
      </c>
      <c r="M71" s="5">
        <v>6183.4607184013494</v>
      </c>
      <c r="N71" s="5">
        <v>7029.4190254551695</v>
      </c>
      <c r="O71" s="5">
        <v>6683.9370558263945</v>
      </c>
      <c r="P71" s="5">
        <v>6512.8657820827693</v>
      </c>
      <c r="Q71" s="5">
        <v>7553.0500409261458</v>
      </c>
      <c r="R71" s="5">
        <v>7157.0254484661982</v>
      </c>
      <c r="S71" s="5">
        <v>6222.9283815658</v>
      </c>
      <c r="T71" s="5">
        <v>6459.7828845514532</v>
      </c>
      <c r="U71" s="5">
        <v>6480.5991021993241</v>
      </c>
      <c r="V71" s="5">
        <v>6227.6682874161079</v>
      </c>
      <c r="W71" s="5">
        <v>6678.3033827668878</v>
      </c>
    </row>
    <row r="72" spans="1:23">
      <c r="A72" s="6" t="s">
        <v>145</v>
      </c>
      <c r="B72" s="6" t="s">
        <v>119</v>
      </c>
      <c r="C72" s="5">
        <v>964.27016276400059</v>
      </c>
      <c r="D72" s="5">
        <v>1009.4151096269999</v>
      </c>
      <c r="E72" s="5">
        <v>972.54848291400106</v>
      </c>
      <c r="F72" s="5">
        <v>978.96544118100155</v>
      </c>
      <c r="G72" s="5">
        <v>965.1198667770027</v>
      </c>
      <c r="H72" s="5">
        <v>990.81200689455682</v>
      </c>
      <c r="I72" s="5">
        <v>1001.3033996983393</v>
      </c>
      <c r="J72" s="5">
        <v>933.22554634491814</v>
      </c>
      <c r="K72" s="5">
        <v>979.08136151541612</v>
      </c>
      <c r="L72" s="5">
        <v>954.81272878108928</v>
      </c>
      <c r="M72" s="5">
        <v>971.64429190199974</v>
      </c>
      <c r="N72" s="5">
        <v>2581.5870757684747</v>
      </c>
      <c r="O72" s="5">
        <v>2455.5370657044368</v>
      </c>
      <c r="P72" s="5">
        <v>2496.8658702667658</v>
      </c>
      <c r="Q72" s="5">
        <v>2498.2433914545031</v>
      </c>
      <c r="R72" s="5">
        <v>2560.1112826464682</v>
      </c>
      <c r="S72" s="5">
        <v>2581.6500309764037</v>
      </c>
      <c r="T72" s="5">
        <v>2400.986722438</v>
      </c>
      <c r="U72" s="5">
        <v>2466.2659698200196</v>
      </c>
      <c r="V72" s="5">
        <v>2444.6251717033683</v>
      </c>
      <c r="W72" s="5">
        <v>2494.8686917390896</v>
      </c>
    </row>
    <row r="73" spans="1:23">
      <c r="A73" s="6" t="s">
        <v>145</v>
      </c>
      <c r="B73" s="6" t="s">
        <v>120</v>
      </c>
      <c r="C73" s="5">
        <v>2576.6480681888002</v>
      </c>
      <c r="D73" s="5">
        <v>2754.7760452449002</v>
      </c>
      <c r="E73" s="5">
        <v>2889.1883797596997</v>
      </c>
      <c r="F73" s="5">
        <v>2996.4613881451</v>
      </c>
      <c r="G73" s="5">
        <v>3099.6489337970997</v>
      </c>
      <c r="H73" s="5">
        <v>3204.7889524745001</v>
      </c>
      <c r="I73" s="5">
        <v>3313.9124161667996</v>
      </c>
      <c r="J73" s="5">
        <v>3419.0090339446997</v>
      </c>
      <c r="K73" s="5">
        <v>3510.1879704744997</v>
      </c>
      <c r="L73" s="5">
        <v>3578.7964151614001</v>
      </c>
      <c r="M73" s="5">
        <v>3665.7772807444999</v>
      </c>
      <c r="N73" s="5">
        <v>3755.6283176665997</v>
      </c>
      <c r="O73" s="5">
        <v>3859.3134089383002</v>
      </c>
      <c r="P73" s="5">
        <v>3973.9264823523999</v>
      </c>
      <c r="Q73" s="5">
        <v>4091.8149168918999</v>
      </c>
      <c r="R73" s="5">
        <v>4180.1055172066008</v>
      </c>
      <c r="S73" s="5">
        <v>4279.6139157916004</v>
      </c>
      <c r="T73" s="5">
        <v>4350.5758094158</v>
      </c>
      <c r="U73" s="5">
        <v>4425.4516457952004</v>
      </c>
      <c r="V73" s="5">
        <v>4500.7828950938001</v>
      </c>
      <c r="W73" s="5">
        <v>4573.4034572252003</v>
      </c>
    </row>
    <row r="74" spans="1:23">
      <c r="A74" s="102" t="s">
        <v>148</v>
      </c>
      <c r="B74" s="102"/>
      <c r="C74" s="17">
        <v>12172.190009182779</v>
      </c>
      <c r="D74" s="17">
        <v>11592.328811436268</v>
      </c>
      <c r="E74" s="17">
        <v>11318.922014550837</v>
      </c>
      <c r="F74" s="17">
        <v>11247.52066168415</v>
      </c>
      <c r="G74" s="17">
        <v>11660.15582898645</v>
      </c>
      <c r="H74" s="17">
        <v>11575.366861305352</v>
      </c>
      <c r="I74" s="17">
        <v>11244.068633672352</v>
      </c>
      <c r="J74" s="17">
        <v>11468.567602921843</v>
      </c>
      <c r="K74" s="17">
        <v>11459.78060910579</v>
      </c>
      <c r="L74" s="17">
        <v>11504.388593944437</v>
      </c>
      <c r="M74" s="17">
        <v>12091.19188552394</v>
      </c>
      <c r="N74" s="17">
        <v>16678.267894224828</v>
      </c>
      <c r="O74" s="17">
        <v>16624.980607417485</v>
      </c>
      <c r="P74" s="17">
        <v>16357.062717687149</v>
      </c>
      <c r="Q74" s="17">
        <v>16139.429937810532</v>
      </c>
      <c r="R74" s="17">
        <v>16113.096633454626</v>
      </c>
      <c r="S74" s="17">
        <v>14763.039196315323</v>
      </c>
      <c r="T74" s="17">
        <v>14389.051028352813</v>
      </c>
      <c r="U74" s="17">
        <v>14609.349808903862</v>
      </c>
      <c r="V74" s="17">
        <v>15109.554409373965</v>
      </c>
      <c r="W74" s="17">
        <v>14962.159227958886</v>
      </c>
    </row>
    <row r="75" spans="1:23">
      <c r="A75" s="6" t="s">
        <v>145</v>
      </c>
      <c r="B75" s="6" t="s">
        <v>122</v>
      </c>
      <c r="C75" s="5">
        <v>0</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0.39853447900676142</v>
      </c>
      <c r="R75" s="5">
        <v>0</v>
      </c>
      <c r="S75" s="5">
        <v>1.2630169682517516</v>
      </c>
      <c r="T75" s="5">
        <v>0.56029345246699991</v>
      </c>
      <c r="U75" s="5">
        <v>0.69984707474039998</v>
      </c>
      <c r="V75" s="5">
        <v>0</v>
      </c>
      <c r="W75" s="5">
        <v>0.76351491191279985</v>
      </c>
    </row>
    <row r="76" spans="1:23">
      <c r="A76" s="102" t="s">
        <v>142</v>
      </c>
      <c r="B76" s="102"/>
      <c r="C76" s="17">
        <v>12172.190009182779</v>
      </c>
      <c r="D76" s="17">
        <v>11592.370181678431</v>
      </c>
      <c r="E76" s="17">
        <v>11318.922014550837</v>
      </c>
      <c r="F76" s="17">
        <v>11247.52066168415</v>
      </c>
      <c r="G76" s="17">
        <v>11660.317304117463</v>
      </c>
      <c r="H76" s="17">
        <v>11575.366861305352</v>
      </c>
      <c r="I76" s="17">
        <v>11244.068633672352</v>
      </c>
      <c r="J76" s="17">
        <v>11468.766132473187</v>
      </c>
      <c r="K76" s="17">
        <v>11459.851421772693</v>
      </c>
      <c r="L76" s="17">
        <v>11504.388593944437</v>
      </c>
      <c r="M76" s="17">
        <v>12091.19188552394</v>
      </c>
      <c r="N76" s="17">
        <v>16678.267894224828</v>
      </c>
      <c r="O76" s="17">
        <v>16624.980607417485</v>
      </c>
      <c r="P76" s="17">
        <v>16357.062717687149</v>
      </c>
      <c r="Q76" s="17">
        <v>16139.828472289539</v>
      </c>
      <c r="R76" s="17">
        <v>16113.096633454626</v>
      </c>
      <c r="S76" s="17">
        <v>14764.302213283576</v>
      </c>
      <c r="T76" s="17">
        <v>14389.61132180528</v>
      </c>
      <c r="U76" s="17">
        <v>14610.049655978602</v>
      </c>
      <c r="V76" s="17">
        <v>15109.554409373965</v>
      </c>
      <c r="W76" s="17">
        <v>14962.922742870798</v>
      </c>
    </row>
    <row r="78" spans="1:23">
      <c r="A78" s="4" t="s">
        <v>139</v>
      </c>
      <c r="B78" s="4" t="s">
        <v>140</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146</v>
      </c>
      <c r="B79" s="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146</v>
      </c>
      <c r="B80" s="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146</v>
      </c>
      <c r="B81" s="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146</v>
      </c>
      <c r="B82" s="6" t="s">
        <v>114</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146</v>
      </c>
      <c r="B83" s="6" t="s">
        <v>115</v>
      </c>
      <c r="C83" s="5">
        <v>9917.8340192280884</v>
      </c>
      <c r="D83" s="5">
        <v>7726.2543852632398</v>
      </c>
      <c r="E83" s="5">
        <v>7722.6901537131998</v>
      </c>
      <c r="F83" s="5">
        <v>9017.2037337035927</v>
      </c>
      <c r="G83" s="5">
        <v>8563.4135653387129</v>
      </c>
      <c r="H83" s="5">
        <v>9745.2995460083075</v>
      </c>
      <c r="I83" s="5">
        <v>5819.11242406783</v>
      </c>
      <c r="J83" s="5">
        <v>9457.2760403672473</v>
      </c>
      <c r="K83" s="5">
        <v>8429.939166635093</v>
      </c>
      <c r="L83" s="5">
        <v>6771.2610284412021</v>
      </c>
      <c r="M83" s="5">
        <v>9581.5162652180952</v>
      </c>
      <c r="N83" s="5">
        <v>7519.6867666526105</v>
      </c>
      <c r="O83" s="5">
        <v>7444.1557065664856</v>
      </c>
      <c r="P83" s="5">
        <v>8444.2297158795136</v>
      </c>
      <c r="Q83" s="5">
        <v>8291.1185509374063</v>
      </c>
      <c r="R83" s="5">
        <v>9456.0953282589362</v>
      </c>
      <c r="S83" s="5">
        <v>5717.6304422618896</v>
      </c>
      <c r="T83" s="5">
        <v>9223.233605771251</v>
      </c>
      <c r="U83" s="5">
        <v>8270.118327071541</v>
      </c>
      <c r="V83" s="5">
        <v>6625.6928631628134</v>
      </c>
      <c r="W83" s="5">
        <v>8876.9158272292134</v>
      </c>
    </row>
    <row r="84" spans="1:23">
      <c r="A84" s="6" t="s">
        <v>146</v>
      </c>
      <c r="B84" s="6" t="s">
        <v>116</v>
      </c>
      <c r="C84" s="5">
        <v>0.44118033175445542</v>
      </c>
      <c r="D84" s="5">
        <v>4.864270080336601E-2</v>
      </c>
      <c r="E84" s="5">
        <v>0.34196586361107123</v>
      </c>
      <c r="F84" s="5">
        <v>0.7104790703796614</v>
      </c>
      <c r="G84" s="5">
        <v>0.55275658032593022</v>
      </c>
      <c r="H84" s="5">
        <v>1.4420685672183164</v>
      </c>
      <c r="I84" s="5">
        <v>0.52155980714741734</v>
      </c>
      <c r="J84" s="5">
        <v>1.7796417759476715</v>
      </c>
      <c r="K84" s="5">
        <v>0.75010139589098435</v>
      </c>
      <c r="L84" s="5">
        <v>2.8916620566196567</v>
      </c>
      <c r="M84" s="5">
        <v>2.9399639705500045</v>
      </c>
      <c r="N84" s="5">
        <v>5.7258516435855231</v>
      </c>
      <c r="O84" s="5">
        <v>5.3391431412708732</v>
      </c>
      <c r="P84" s="5">
        <v>5.1508607282585475</v>
      </c>
      <c r="Q84" s="5">
        <v>5.3194711370799546</v>
      </c>
      <c r="R84" s="5">
        <v>3.0335911939375153</v>
      </c>
      <c r="S84" s="5">
        <v>8.3037612262486604</v>
      </c>
      <c r="T84" s="5">
        <v>4.9085144196625743</v>
      </c>
      <c r="U84" s="5">
        <v>6.4344451992932283</v>
      </c>
      <c r="V84" s="5">
        <v>9.6042419196710913</v>
      </c>
      <c r="W84" s="5">
        <v>5.2030876856481436</v>
      </c>
    </row>
    <row r="85" spans="1:23">
      <c r="A85" s="6" t="s">
        <v>146</v>
      </c>
      <c r="B85" s="6" t="s">
        <v>117</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146</v>
      </c>
      <c r="B86" s="6" t="s">
        <v>118</v>
      </c>
      <c r="C86" s="5">
        <v>2124.9864894117436</v>
      </c>
      <c r="D86" s="5">
        <v>2049.3446551971251</v>
      </c>
      <c r="E86" s="5">
        <v>1949.2541667577723</v>
      </c>
      <c r="F86" s="5">
        <v>2118.5751552398497</v>
      </c>
      <c r="G86" s="5">
        <v>2193.3920157999933</v>
      </c>
      <c r="H86" s="5">
        <v>2186.2850965152688</v>
      </c>
      <c r="I86" s="5">
        <v>2785.9282005787809</v>
      </c>
      <c r="J86" s="5">
        <v>2754.399306651138</v>
      </c>
      <c r="K86" s="5">
        <v>2712.7220094293189</v>
      </c>
      <c r="L86" s="5">
        <v>2725.4256378218206</v>
      </c>
      <c r="M86" s="5">
        <v>2917.9437136643455</v>
      </c>
      <c r="N86" s="5">
        <v>3660.1539996478768</v>
      </c>
      <c r="O86" s="5">
        <v>3473.557456373012</v>
      </c>
      <c r="P86" s="5">
        <v>3739.8255234351923</v>
      </c>
      <c r="Q86" s="5">
        <v>3823.3531881147574</v>
      </c>
      <c r="R86" s="5">
        <v>3904.4159467464538</v>
      </c>
      <c r="S86" s="5">
        <v>3946.1610906062087</v>
      </c>
      <c r="T86" s="5">
        <v>3927.1808227663341</v>
      </c>
      <c r="U86" s="5">
        <v>3890.7984936926969</v>
      </c>
      <c r="V86" s="5">
        <v>4068.5031074144222</v>
      </c>
      <c r="W86" s="5">
        <v>4304.1250428104267</v>
      </c>
    </row>
    <row r="87" spans="1:23">
      <c r="A87" s="6" t="s">
        <v>146</v>
      </c>
      <c r="B87" s="6" t="s">
        <v>119</v>
      </c>
      <c r="C87" s="5">
        <v>0</v>
      </c>
      <c r="D87" s="5">
        <v>0</v>
      </c>
      <c r="E87" s="5">
        <v>0</v>
      </c>
      <c r="F87" s="5">
        <v>0</v>
      </c>
      <c r="G87" s="5">
        <v>0</v>
      </c>
      <c r="H87" s="5">
        <v>0</v>
      </c>
      <c r="I87" s="5">
        <v>0</v>
      </c>
      <c r="J87" s="5">
        <v>0</v>
      </c>
      <c r="K87" s="5">
        <v>0</v>
      </c>
      <c r="L87" s="5">
        <v>0</v>
      </c>
      <c r="M87" s="5">
        <v>0</v>
      </c>
      <c r="N87" s="5">
        <v>304.35127890000058</v>
      </c>
      <c r="O87" s="5">
        <v>315.56269274999994</v>
      </c>
      <c r="P87" s="5">
        <v>288.32339579999865</v>
      </c>
      <c r="Q87" s="5">
        <v>298.19626634999895</v>
      </c>
      <c r="R87" s="5">
        <v>287.00702790000037</v>
      </c>
      <c r="S87" s="5">
        <v>304.77683970000101</v>
      </c>
      <c r="T87" s="5">
        <v>291.80203634999941</v>
      </c>
      <c r="U87" s="5">
        <v>299.86147470000162</v>
      </c>
      <c r="V87" s="5">
        <v>294.94377959999935</v>
      </c>
      <c r="W87" s="5">
        <v>292.70548619999954</v>
      </c>
    </row>
    <row r="88" spans="1:23">
      <c r="A88" s="6" t="s">
        <v>146</v>
      </c>
      <c r="B88" s="6" t="s">
        <v>120</v>
      </c>
      <c r="C88" s="5">
        <v>239.89172457250001</v>
      </c>
      <c r="D88" s="5">
        <v>260.82567745569997</v>
      </c>
      <c r="E88" s="5">
        <v>280.27995233899998</v>
      </c>
      <c r="F88" s="5">
        <v>297.28379616449996</v>
      </c>
      <c r="G88" s="5">
        <v>312.66912607980004</v>
      </c>
      <c r="H88" s="5">
        <v>333.48892912090002</v>
      </c>
      <c r="I88" s="5">
        <v>352.73711788270003</v>
      </c>
      <c r="J88" s="5">
        <v>365.88252456400005</v>
      </c>
      <c r="K88" s="5">
        <v>378.33556340749999</v>
      </c>
      <c r="L88" s="5">
        <v>390.45527003149999</v>
      </c>
      <c r="M88" s="5">
        <v>407.93282770529999</v>
      </c>
      <c r="N88" s="5">
        <v>429.60791665889997</v>
      </c>
      <c r="O88" s="5">
        <v>449.62112287140002</v>
      </c>
      <c r="P88" s="5">
        <v>469.5662234445</v>
      </c>
      <c r="Q88" s="5">
        <v>494.16644895820002</v>
      </c>
      <c r="R88" s="5">
        <v>515.85274158139998</v>
      </c>
      <c r="S88" s="5">
        <v>545.16331826320004</v>
      </c>
      <c r="T88" s="5">
        <v>566.10613371909994</v>
      </c>
      <c r="U88" s="5">
        <v>585.91398702139998</v>
      </c>
      <c r="V88" s="5">
        <v>607.15709308639998</v>
      </c>
      <c r="W88" s="5">
        <v>623.78542108349995</v>
      </c>
    </row>
    <row r="89" spans="1:23">
      <c r="A89" s="102" t="s">
        <v>148</v>
      </c>
      <c r="B89" s="102"/>
      <c r="C89" s="17">
        <v>12282.712233212333</v>
      </c>
      <c r="D89" s="17">
        <v>10036.424717916065</v>
      </c>
      <c r="E89" s="17">
        <v>9952.2242728099718</v>
      </c>
      <c r="F89" s="17">
        <v>11433.062685107941</v>
      </c>
      <c r="G89" s="17">
        <v>11069.474707218506</v>
      </c>
      <c r="H89" s="17">
        <v>12265.073571644476</v>
      </c>
      <c r="I89" s="17">
        <v>8957.7777425293116</v>
      </c>
      <c r="J89" s="17">
        <v>12577.557871582385</v>
      </c>
      <c r="K89" s="17">
        <v>11520.996739471911</v>
      </c>
      <c r="L89" s="17">
        <v>9887.1419362945235</v>
      </c>
      <c r="M89" s="17">
        <v>12907.392806587741</v>
      </c>
      <c r="N89" s="17">
        <v>11913.799961859389</v>
      </c>
      <c r="O89" s="17">
        <v>11682.896978560897</v>
      </c>
      <c r="P89" s="17">
        <v>12941.944858559205</v>
      </c>
      <c r="Q89" s="17">
        <v>12906.834454360363</v>
      </c>
      <c r="R89" s="17">
        <v>14163.371044486792</v>
      </c>
      <c r="S89" s="17">
        <v>10513.731690831299</v>
      </c>
      <c r="T89" s="17">
        <v>14008.322598606685</v>
      </c>
      <c r="U89" s="17">
        <v>13046.692282485639</v>
      </c>
      <c r="V89" s="17">
        <v>11596.296843263635</v>
      </c>
      <c r="W89" s="17">
        <v>14097.53177732314</v>
      </c>
    </row>
    <row r="90" spans="1:23">
      <c r="A90" s="6" t="s">
        <v>146</v>
      </c>
      <c r="B90" s="6" t="s">
        <v>122</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142</v>
      </c>
      <c r="B91" s="102"/>
      <c r="C91" s="17">
        <v>12282.712233212333</v>
      </c>
      <c r="D91" s="17">
        <v>10036.424717916065</v>
      </c>
      <c r="E91" s="17">
        <v>9952.2242728099718</v>
      </c>
      <c r="F91" s="17">
        <v>11433.062685107941</v>
      </c>
      <c r="G91" s="17">
        <v>11069.474707218506</v>
      </c>
      <c r="H91" s="17">
        <v>12265.073571644476</v>
      </c>
      <c r="I91" s="17">
        <v>8957.7777425293116</v>
      </c>
      <c r="J91" s="17">
        <v>12577.557871582385</v>
      </c>
      <c r="K91" s="17">
        <v>11520.996739471911</v>
      </c>
      <c r="L91" s="17">
        <v>9887.1419362945235</v>
      </c>
      <c r="M91" s="17">
        <v>12907.392806587741</v>
      </c>
      <c r="N91" s="17">
        <v>11913.799961859389</v>
      </c>
      <c r="O91" s="17">
        <v>11682.896978560897</v>
      </c>
      <c r="P91" s="17">
        <v>12941.944858559205</v>
      </c>
      <c r="Q91" s="17">
        <v>12906.834454360363</v>
      </c>
      <c r="R91" s="17">
        <v>14163.371044486792</v>
      </c>
      <c r="S91" s="17">
        <v>10513.731690831299</v>
      </c>
      <c r="T91" s="17">
        <v>14008.322598606685</v>
      </c>
      <c r="U91" s="17">
        <v>13046.692282485639</v>
      </c>
      <c r="V91" s="17">
        <v>11596.296843263635</v>
      </c>
      <c r="W91" s="17">
        <v>14097.53177732314</v>
      </c>
    </row>
    <row r="93" spans="1:23" s="13" customFormat="1" ht="23.25" customHeight="1">
      <c r="A93" s="11" t="s">
        <v>289</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139</v>
      </c>
      <c r="B95" s="4" t="s">
        <v>140</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75</v>
      </c>
      <c r="B96" s="6" t="s">
        <v>124</v>
      </c>
      <c r="C96" s="5">
        <v>-172.73943562882351</v>
      </c>
      <c r="D96" s="5">
        <v>-265.84441362811197</v>
      </c>
      <c r="E96" s="5">
        <v>-327.9993873539778</v>
      </c>
      <c r="F96" s="5">
        <v>-425.65082088787909</v>
      </c>
      <c r="G96" s="5">
        <v>-618.76123194122988</v>
      </c>
      <c r="H96" s="5">
        <v>-848.66533947314542</v>
      </c>
      <c r="I96" s="5">
        <v>-1553.9863496901669</v>
      </c>
      <c r="J96" s="5">
        <v>-1885.3900139557177</v>
      </c>
      <c r="K96" s="5">
        <v>-2561.6878983055631</v>
      </c>
      <c r="L96" s="5">
        <v>-5110.4937260631768</v>
      </c>
      <c r="M96" s="5">
        <v>-4517.6293447730241</v>
      </c>
      <c r="N96" s="5">
        <v>-6356.7715647418654</v>
      </c>
      <c r="O96" s="5">
        <v>-6119.7154814038176</v>
      </c>
      <c r="P96" s="5">
        <v>-7023.2412290906204</v>
      </c>
      <c r="Q96" s="5">
        <v>-13995.609981127494</v>
      </c>
      <c r="R96" s="5">
        <v>-14303.367073985128</v>
      </c>
      <c r="S96" s="5">
        <v>-13424.04300621157</v>
      </c>
      <c r="T96" s="5">
        <v>-13091.494224009495</v>
      </c>
      <c r="U96" s="5">
        <v>-12883.389168592086</v>
      </c>
      <c r="V96" s="5">
        <v>-12628.101751532138</v>
      </c>
      <c r="W96" s="5">
        <v>-13449.629142041011</v>
      </c>
    </row>
    <row r="97" spans="1:23">
      <c r="A97" s="6" t="s">
        <v>75</v>
      </c>
      <c r="B97" s="6" t="s">
        <v>125</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2" t="s">
        <v>136</v>
      </c>
      <c r="B98" s="102"/>
      <c r="C98" s="17">
        <v>-534.7813932231262</v>
      </c>
      <c r="D98" s="17">
        <v>-676.87165533601046</v>
      </c>
      <c r="E98" s="17">
        <v>-805.00350500342665</v>
      </c>
      <c r="F98" s="17">
        <v>-973.72398854249582</v>
      </c>
      <c r="G98" s="17">
        <v>-1221.7913986485646</v>
      </c>
      <c r="H98" s="17">
        <v>-1504.3276187433726</v>
      </c>
      <c r="I98" s="17">
        <v>-2246.6044496650484</v>
      </c>
      <c r="J98" s="17">
        <v>-2613.0545090976884</v>
      </c>
      <c r="K98" s="17">
        <v>-3373.0871600405271</v>
      </c>
      <c r="L98" s="17">
        <v>-5975.3440399633</v>
      </c>
      <c r="M98" s="17">
        <v>-5384.0535477465655</v>
      </c>
      <c r="N98" s="17">
        <v>-7239.9614156387179</v>
      </c>
      <c r="O98" s="17">
        <v>-7030.9050785000491</v>
      </c>
      <c r="P98" s="17">
        <v>-7996.2753045715071</v>
      </c>
      <c r="Q98" s="17">
        <v>-15072.178658683713</v>
      </c>
      <c r="R98" s="17">
        <v>-15499.822023032077</v>
      </c>
      <c r="S98" s="17">
        <v>-14716.945770288841</v>
      </c>
      <c r="T98" s="17">
        <v>-14482.023287902688</v>
      </c>
      <c r="U98" s="17">
        <v>-14364.702936131953</v>
      </c>
      <c r="V98" s="17">
        <v>-14204.780257526882</v>
      </c>
      <c r="W98" s="17">
        <v>-15094.241376326854</v>
      </c>
    </row>
    <row r="100" spans="1:23">
      <c r="A100" s="4" t="s">
        <v>139</v>
      </c>
      <c r="B100" s="4" t="s">
        <v>140</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126</v>
      </c>
      <c r="B101" s="6" t="s">
        <v>124</v>
      </c>
      <c r="C101" s="5">
        <v>-35.782579932304003</v>
      </c>
      <c r="D101" s="5">
        <v>-63.994824101383813</v>
      </c>
      <c r="E101" s="5">
        <v>-105.79452777597399</v>
      </c>
      <c r="F101" s="5">
        <v>-156.20470481318077</v>
      </c>
      <c r="G101" s="5">
        <v>-342.89785783625388</v>
      </c>
      <c r="H101" s="5">
        <v>-560.75988172655377</v>
      </c>
      <c r="I101" s="5">
        <v>-1073.1285923299604</v>
      </c>
      <c r="J101" s="5">
        <v>-625.81793735297424</v>
      </c>
      <c r="K101" s="5">
        <v>-747.91508855828215</v>
      </c>
      <c r="L101" s="5">
        <v>-3141.314354703034</v>
      </c>
      <c r="M101" s="5">
        <v>-1490.2078941010625</v>
      </c>
      <c r="N101" s="5">
        <v>-1872.068032492554</v>
      </c>
      <c r="O101" s="5">
        <v>-1608.6279706639621</v>
      </c>
      <c r="P101" s="5">
        <v>-1567.8900930439963</v>
      </c>
      <c r="Q101" s="5">
        <v>-4254.002970144933</v>
      </c>
      <c r="R101" s="5">
        <v>-3999.0868412876534</v>
      </c>
      <c r="S101" s="5">
        <v>-2369.0065040837117</v>
      </c>
      <c r="T101" s="5">
        <v>-2797.9589758708553</v>
      </c>
      <c r="U101" s="5">
        <v>-1986.2107896916677</v>
      </c>
      <c r="V101" s="5">
        <v>-1850.9488478191254</v>
      </c>
      <c r="W101" s="5">
        <v>-1729.8609801402533</v>
      </c>
    </row>
    <row r="102" spans="1:23">
      <c r="A102" s="6" t="s">
        <v>126</v>
      </c>
      <c r="B102" s="6" t="s">
        <v>125</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2" t="s">
        <v>136</v>
      </c>
      <c r="B103" s="102"/>
      <c r="C103" s="17">
        <v>-162.513428086359</v>
      </c>
      <c r="D103" s="17">
        <v>-215.84545277273483</v>
      </c>
      <c r="E103" s="17">
        <v>-291.38599383375401</v>
      </c>
      <c r="F103" s="17">
        <v>-377.9442569394638</v>
      </c>
      <c r="G103" s="17">
        <v>-594.73605709464584</v>
      </c>
      <c r="H103" s="17">
        <v>-839.32233447553176</v>
      </c>
      <c r="I103" s="17">
        <v>-1366.0007470390115</v>
      </c>
      <c r="J103" s="17">
        <v>-937.66049816309919</v>
      </c>
      <c r="K103" s="17">
        <v>-1099.0859345461752</v>
      </c>
      <c r="L103" s="17">
        <v>-3516.2482307765031</v>
      </c>
      <c r="M103" s="17">
        <v>-1867.9973069740374</v>
      </c>
      <c r="N103" s="17">
        <v>-2254.9093340301401</v>
      </c>
      <c r="O103" s="17">
        <v>-2004.9462520112611</v>
      </c>
      <c r="P103" s="17">
        <v>-1988.7558935243924</v>
      </c>
      <c r="Q103" s="17">
        <v>-4720.7910966361214</v>
      </c>
      <c r="R103" s="17">
        <v>-4516.0277499422091</v>
      </c>
      <c r="S103" s="17">
        <v>-2921.3777812796457</v>
      </c>
      <c r="T103" s="17">
        <v>-3390.3381713575031</v>
      </c>
      <c r="U103" s="17">
        <v>-2611.9742631369309</v>
      </c>
      <c r="V103" s="17">
        <v>-2512.8980451846014</v>
      </c>
      <c r="W103" s="17">
        <v>-2420.1765417556071</v>
      </c>
    </row>
    <row r="105" spans="1:23">
      <c r="A105" s="4" t="s">
        <v>139</v>
      </c>
      <c r="B105" s="4" t="s">
        <v>140</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143</v>
      </c>
      <c r="B106" s="6" t="s">
        <v>124</v>
      </c>
      <c r="C106" s="5">
        <v>-22.846372247549287</v>
      </c>
      <c r="D106" s="5">
        <v>-45.395543660485586</v>
      </c>
      <c r="E106" s="5">
        <v>-60.448136626966637</v>
      </c>
      <c r="F106" s="5">
        <v>-85.485151897495527</v>
      </c>
      <c r="G106" s="5">
        <v>-79.504124410886106</v>
      </c>
      <c r="H106" s="5">
        <v>-94.723386713209578</v>
      </c>
      <c r="I106" s="5">
        <v>-246.75421078986355</v>
      </c>
      <c r="J106" s="5">
        <v>-298.1172197956962</v>
      </c>
      <c r="K106" s="5">
        <v>-563.38663522711306</v>
      </c>
      <c r="L106" s="5">
        <v>-563.42343445469271</v>
      </c>
      <c r="M106" s="5">
        <v>-564.65654535779834</v>
      </c>
      <c r="N106" s="5">
        <v>-807.44555263619372</v>
      </c>
      <c r="O106" s="5">
        <v>-1146.265219265011</v>
      </c>
      <c r="P106" s="5">
        <v>-1798.1440827616268</v>
      </c>
      <c r="Q106" s="5">
        <v>-4288.3863287203021</v>
      </c>
      <c r="R106" s="5">
        <v>-4591.5104327546287</v>
      </c>
      <c r="S106" s="5">
        <v>-4695.4162626556308</v>
      </c>
      <c r="T106" s="5">
        <v>-3963.5451568193184</v>
      </c>
      <c r="U106" s="5">
        <v>-4226.9061994924905</v>
      </c>
      <c r="V106" s="5">
        <v>-4330.6281112607076</v>
      </c>
      <c r="W106" s="5">
        <v>-4286.9839896688127</v>
      </c>
    </row>
    <row r="107" spans="1:23">
      <c r="A107" s="6" t="s">
        <v>143</v>
      </c>
      <c r="B107" s="6" t="s">
        <v>125</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2" t="s">
        <v>136</v>
      </c>
      <c r="B108" s="102"/>
      <c r="C108" s="17">
        <v>-80.228031928332683</v>
      </c>
      <c r="D108" s="17">
        <v>-115.50697347871228</v>
      </c>
      <c r="E108" s="17">
        <v>-146.25023626926364</v>
      </c>
      <c r="F108" s="17">
        <v>-189.04007793321352</v>
      </c>
      <c r="G108" s="17">
        <v>-200.72430241902612</v>
      </c>
      <c r="H108" s="17">
        <v>-230.00866973192058</v>
      </c>
      <c r="I108" s="17">
        <v>-392.14647340618853</v>
      </c>
      <c r="J108" s="17">
        <v>-454.31073400119919</v>
      </c>
      <c r="K108" s="17">
        <v>-739.81513363417298</v>
      </c>
      <c r="L108" s="17">
        <v>-756.35129591391069</v>
      </c>
      <c r="M108" s="17">
        <v>-758.17051107351438</v>
      </c>
      <c r="N108" s="17">
        <v>-1005.3009897517197</v>
      </c>
      <c r="O108" s="17">
        <v>-1352.319736742749</v>
      </c>
      <c r="P108" s="17">
        <v>-2017.6129142736218</v>
      </c>
      <c r="Q108" s="17">
        <v>-4530.1916072689419</v>
      </c>
      <c r="R108" s="17">
        <v>-4861.3869258639979</v>
      </c>
      <c r="S108" s="17">
        <v>-4986.4051917530296</v>
      </c>
      <c r="T108" s="17">
        <v>-4277.2277099787943</v>
      </c>
      <c r="U108" s="17">
        <v>-4560.1117421709969</v>
      </c>
      <c r="V108" s="17">
        <v>-4691.5830476407828</v>
      </c>
      <c r="W108" s="17">
        <v>-4666.0655189019362</v>
      </c>
    </row>
    <row r="110" spans="1:23">
      <c r="A110" s="4" t="s">
        <v>139</v>
      </c>
      <c r="B110" s="4" t="s">
        <v>140</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144</v>
      </c>
      <c r="B111" s="6" t="s">
        <v>124</v>
      </c>
      <c r="C111" s="5">
        <v>-22.41508562594753</v>
      </c>
      <c r="D111" s="5">
        <v>-44.746306683879354</v>
      </c>
      <c r="E111" s="5">
        <v>-45.946096350645838</v>
      </c>
      <c r="F111" s="5">
        <v>-62.318209195269546</v>
      </c>
      <c r="G111" s="5">
        <v>-71.271632115448114</v>
      </c>
      <c r="H111" s="5">
        <v>-65.005575617643359</v>
      </c>
      <c r="I111" s="5">
        <v>-98.641121897180454</v>
      </c>
      <c r="J111" s="5">
        <v>-830.67597810277812</v>
      </c>
      <c r="K111" s="5">
        <v>-1109.7760961320932</v>
      </c>
      <c r="L111" s="5">
        <v>-1148.0353589697675</v>
      </c>
      <c r="M111" s="5">
        <v>-2060.9091885611879</v>
      </c>
      <c r="N111" s="5">
        <v>-3276.1071384503562</v>
      </c>
      <c r="O111" s="5">
        <v>-2971.1482213161985</v>
      </c>
      <c r="P111" s="5">
        <v>-3078.3585603199599</v>
      </c>
      <c r="Q111" s="5">
        <v>-3776.7025119615705</v>
      </c>
      <c r="R111" s="5">
        <v>-3972.8493452485945</v>
      </c>
      <c r="S111" s="5">
        <v>-4658.5229256587927</v>
      </c>
      <c r="T111" s="5">
        <v>-4658.2399482612345</v>
      </c>
      <c r="U111" s="5">
        <v>-4947.4634407342755</v>
      </c>
      <c r="V111" s="5">
        <v>-4773.1424470521979</v>
      </c>
      <c r="W111" s="5">
        <v>-5725.4765929459518</v>
      </c>
    </row>
    <row r="112" spans="1:23">
      <c r="A112" s="6" t="s">
        <v>144</v>
      </c>
      <c r="B112" s="6" t="s">
        <v>125</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2" t="s">
        <v>136</v>
      </c>
      <c r="B113" s="102"/>
      <c r="C113" s="17">
        <v>-76.092123633839122</v>
      </c>
      <c r="D113" s="17">
        <v>-109.06680126942464</v>
      </c>
      <c r="E113" s="17">
        <v>-123.98696810988483</v>
      </c>
      <c r="F113" s="17">
        <v>-158.05956816114875</v>
      </c>
      <c r="G113" s="17">
        <v>-181.07912628431814</v>
      </c>
      <c r="H113" s="17">
        <v>-189.21070662136435</v>
      </c>
      <c r="I113" s="17">
        <v>-235.92563043802446</v>
      </c>
      <c r="J113" s="17">
        <v>-976.85652318801715</v>
      </c>
      <c r="K113" s="17">
        <v>-1277.6648177675293</v>
      </c>
      <c r="L113" s="17">
        <v>-1328.8048811820615</v>
      </c>
      <c r="M113" s="17">
        <v>-2241.9874448625628</v>
      </c>
      <c r="N113" s="17">
        <v>-3465.2575844019343</v>
      </c>
      <c r="O113" s="17">
        <v>-3167.2654937157654</v>
      </c>
      <c r="P113" s="17">
        <v>-3294.5087565373551</v>
      </c>
      <c r="Q113" s="17">
        <v>-4021.7308151342136</v>
      </c>
      <c r="R113" s="17">
        <v>-4249.3546875619077</v>
      </c>
      <c r="S113" s="17">
        <v>-4963.6132322134981</v>
      </c>
      <c r="T113" s="17">
        <v>-4989.656639179233</v>
      </c>
      <c r="U113" s="17">
        <v>-5305.5640120143198</v>
      </c>
      <c r="V113" s="17">
        <v>-5155.5544289035406</v>
      </c>
      <c r="W113" s="17">
        <v>-6124.7842963048115</v>
      </c>
    </row>
    <row r="115" spans="1:23">
      <c r="A115" s="4" t="s">
        <v>139</v>
      </c>
      <c r="B115" s="4" t="s">
        <v>140</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145</v>
      </c>
      <c r="B116" s="6" t="s">
        <v>124</v>
      </c>
      <c r="C116" s="5">
        <v>-91.171444825996176</v>
      </c>
      <c r="D116" s="5">
        <v>-111.65039837866549</v>
      </c>
      <c r="E116" s="5">
        <v>-115.41342554474929</v>
      </c>
      <c r="F116" s="5">
        <v>-120.80666184202168</v>
      </c>
      <c r="G116" s="5">
        <v>-124.43703257011779</v>
      </c>
      <c r="H116" s="5">
        <v>-126.46645772101031</v>
      </c>
      <c r="I116" s="5">
        <v>-134.86177216448658</v>
      </c>
      <c r="J116" s="5">
        <v>-128.66498984299596</v>
      </c>
      <c r="K116" s="5">
        <v>-139.71947582528122</v>
      </c>
      <c r="L116" s="5">
        <v>-254.34625436820852</v>
      </c>
      <c r="M116" s="5">
        <v>-398.3652693399913</v>
      </c>
      <c r="N116" s="5">
        <v>-394.41086627609747</v>
      </c>
      <c r="O116" s="5">
        <v>-387.42839155554293</v>
      </c>
      <c r="P116" s="5">
        <v>-572.78845385614261</v>
      </c>
      <c r="Q116" s="5">
        <v>-1670.260452345949</v>
      </c>
      <c r="R116" s="5">
        <v>-1736.2950655379329</v>
      </c>
      <c r="S116" s="5">
        <v>-1691.3846805488729</v>
      </c>
      <c r="T116" s="5">
        <v>-1665.9106622945785</v>
      </c>
      <c r="U116" s="5">
        <v>-1715.2339260371391</v>
      </c>
      <c r="V116" s="5">
        <v>-1662.1534290151158</v>
      </c>
      <c r="W116" s="5">
        <v>-1701.1865255621176</v>
      </c>
    </row>
    <row r="117" spans="1:23">
      <c r="A117" s="6" t="s">
        <v>145</v>
      </c>
      <c r="B117" s="6" t="s">
        <v>125</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2" t="s">
        <v>136</v>
      </c>
      <c r="B118" s="102"/>
      <c r="C118" s="17">
        <v>-208.44732956577917</v>
      </c>
      <c r="D118" s="17">
        <v>-228.2337582836505</v>
      </c>
      <c r="E118" s="17">
        <v>-233.59939185283929</v>
      </c>
      <c r="F118" s="17">
        <v>-236.71664367342368</v>
      </c>
      <c r="G118" s="17">
        <v>-232.31609849305079</v>
      </c>
      <c r="H118" s="17">
        <v>-230.61624645631332</v>
      </c>
      <c r="I118" s="17">
        <v>-237.37713074662958</v>
      </c>
      <c r="J118" s="17">
        <v>-226.91369939265616</v>
      </c>
      <c r="K118" s="17">
        <v>-238.17585016720074</v>
      </c>
      <c r="L118" s="17">
        <v>-352.0656753748973</v>
      </c>
      <c r="M118" s="17">
        <v>-494.22324139102392</v>
      </c>
      <c r="N118" s="17">
        <v>-488.9800209655449</v>
      </c>
      <c r="O118" s="17">
        <v>-481.05925411320561</v>
      </c>
      <c r="P118" s="17">
        <v>-668.58505107986537</v>
      </c>
      <c r="Q118" s="17">
        <v>-1770.1790256497547</v>
      </c>
      <c r="R118" s="17">
        <v>-1843.688454963107</v>
      </c>
      <c r="S118" s="17">
        <v>-1807.7513068717849</v>
      </c>
      <c r="T118" s="17">
        <v>-1789.0678316339825</v>
      </c>
      <c r="U118" s="17">
        <v>-1847.280935052057</v>
      </c>
      <c r="V118" s="17">
        <v>-1799.8561007327187</v>
      </c>
      <c r="W118" s="17">
        <v>-1842.7324018261756</v>
      </c>
    </row>
    <row r="120" spans="1:23">
      <c r="A120" s="4" t="s">
        <v>139</v>
      </c>
      <c r="B120" s="4" t="s">
        <v>140</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146</v>
      </c>
      <c r="B121" s="6" t="s">
        <v>124</v>
      </c>
      <c r="C121" s="5">
        <v>-0.52395299702653597</v>
      </c>
      <c r="D121" s="5">
        <v>-5.7340803697753635E-2</v>
      </c>
      <c r="E121" s="5">
        <v>-0.39720105564208213</v>
      </c>
      <c r="F121" s="5">
        <v>-0.8360931399115612</v>
      </c>
      <c r="G121" s="5">
        <v>-0.65058500852401902</v>
      </c>
      <c r="H121" s="5">
        <v>-1.7100376947284344</v>
      </c>
      <c r="I121" s="5">
        <v>-0.60065250867583631</v>
      </c>
      <c r="J121" s="5">
        <v>-2.1138888612731463</v>
      </c>
      <c r="K121" s="5">
        <v>-0.89060256279346484</v>
      </c>
      <c r="L121" s="5">
        <v>-3.3743235674744416</v>
      </c>
      <c r="M121" s="5">
        <v>-3.4904474129832521</v>
      </c>
      <c r="N121" s="5">
        <v>-6.7399748866637506</v>
      </c>
      <c r="O121" s="5">
        <v>-6.2456786031042908</v>
      </c>
      <c r="P121" s="5">
        <v>-6.0600391088946965</v>
      </c>
      <c r="Q121" s="5">
        <v>-6.2577179547399187</v>
      </c>
      <c r="R121" s="5">
        <v>-3.6253891563177834</v>
      </c>
      <c r="S121" s="5">
        <v>-9.7126332645643902</v>
      </c>
      <c r="T121" s="5">
        <v>-5.8394807635078561</v>
      </c>
      <c r="U121" s="5">
        <v>-7.5748126365115294</v>
      </c>
      <c r="V121" s="5">
        <v>-11.228916384992131</v>
      </c>
      <c r="W121" s="5">
        <v>-6.121053723874355</v>
      </c>
    </row>
    <row r="122" spans="1:23">
      <c r="A122" s="6" t="s">
        <v>146</v>
      </c>
      <c r="B122" s="6" t="s">
        <v>125</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2" t="s">
        <v>136</v>
      </c>
      <c r="B123" s="102"/>
      <c r="C123" s="17">
        <v>-7.5004800088162451</v>
      </c>
      <c r="D123" s="17">
        <v>-8.2186695314882545</v>
      </c>
      <c r="E123" s="17">
        <v>-9.7809149376848836</v>
      </c>
      <c r="F123" s="17">
        <v>-11.963441835246162</v>
      </c>
      <c r="G123" s="17">
        <v>-12.935814357523617</v>
      </c>
      <c r="H123" s="17">
        <v>-15.169661458242535</v>
      </c>
      <c r="I123" s="17">
        <v>-15.154468035194235</v>
      </c>
      <c r="J123" s="17">
        <v>-17.313054352716847</v>
      </c>
      <c r="K123" s="17">
        <v>-18.345423925448664</v>
      </c>
      <c r="L123" s="17">
        <v>-21.873956715927541</v>
      </c>
      <c r="M123" s="17">
        <v>-21.675043445426351</v>
      </c>
      <c r="N123" s="17">
        <v>-25.513486489378849</v>
      </c>
      <c r="O123" s="17">
        <v>-25.31434191706899</v>
      </c>
      <c r="P123" s="17">
        <v>-26.812689156272597</v>
      </c>
      <c r="Q123" s="17">
        <v>-29.286113994682019</v>
      </c>
      <c r="R123" s="17">
        <v>-29.364204700854184</v>
      </c>
      <c r="S123" s="17">
        <v>-37.798258170885092</v>
      </c>
      <c r="T123" s="17">
        <v>-35.732935753174452</v>
      </c>
      <c r="U123" s="17">
        <v>-39.771983757647028</v>
      </c>
      <c r="V123" s="17">
        <v>-44.888635065238134</v>
      </c>
      <c r="W123" s="17">
        <v>-40.482617538322259</v>
      </c>
    </row>
  </sheetData>
  <mergeCells count="18">
    <mergeCell ref="A113:B113"/>
    <mergeCell ref="A118:B118"/>
    <mergeCell ref="A123:B123"/>
    <mergeCell ref="A61:B61"/>
    <mergeCell ref="A74:B74"/>
    <mergeCell ref="A76:B76"/>
    <mergeCell ref="A89:B89"/>
    <mergeCell ref="A91:B91"/>
    <mergeCell ref="A98:B98"/>
    <mergeCell ref="A14:B14"/>
    <mergeCell ref="A16:B16"/>
    <mergeCell ref="A103:B103"/>
    <mergeCell ref="A108:B108"/>
    <mergeCell ref="A29:B29"/>
    <mergeCell ref="A31:B31"/>
    <mergeCell ref="A44:B44"/>
    <mergeCell ref="A46:B46"/>
    <mergeCell ref="A59:B5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290</v>
      </c>
      <c r="B1" s="12"/>
      <c r="C1" s="12"/>
      <c r="D1" s="12"/>
      <c r="E1" s="12"/>
      <c r="F1" s="12"/>
      <c r="G1" s="12"/>
      <c r="H1" s="12"/>
      <c r="I1" s="12"/>
      <c r="J1" s="12"/>
      <c r="K1" s="12"/>
      <c r="L1" s="12"/>
      <c r="M1" s="12"/>
      <c r="N1" s="12"/>
      <c r="O1" s="12"/>
      <c r="P1" s="12"/>
      <c r="Q1" s="12"/>
      <c r="R1" s="12"/>
      <c r="S1" s="12"/>
      <c r="T1" s="12"/>
      <c r="U1" s="12"/>
      <c r="V1" s="12"/>
      <c r="W1" s="12"/>
    </row>
    <row r="2" spans="1:27" s="3" customFormat="1">
      <c r="B2" s="9" t="s">
        <v>264</v>
      </c>
    </row>
    <row r="3" spans="1:27">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75</v>
      </c>
      <c r="B4" s="6" t="s">
        <v>111</v>
      </c>
      <c r="C4" s="5">
        <v>96130.494866372872</v>
      </c>
      <c r="D4" s="5">
        <v>93104.16329134957</v>
      </c>
      <c r="E4" s="5">
        <v>94351.812854809294</v>
      </c>
      <c r="F4" s="5">
        <v>89395.445724758756</v>
      </c>
      <c r="G4" s="5">
        <v>88450.864261860348</v>
      </c>
      <c r="H4" s="5">
        <v>84704.507589741377</v>
      </c>
      <c r="I4" s="5">
        <v>87078.997985621187</v>
      </c>
      <c r="J4" s="5">
        <v>75093.22438290331</v>
      </c>
      <c r="K4" s="5">
        <v>76127.246672837893</v>
      </c>
      <c r="L4" s="5">
        <v>83765.18976329724</v>
      </c>
      <c r="M4" s="5">
        <v>77704.114283396077</v>
      </c>
      <c r="N4" s="5">
        <v>71479.941832758923</v>
      </c>
      <c r="O4" s="5">
        <v>72418.074945995875</v>
      </c>
      <c r="P4" s="5">
        <v>71826.170167790027</v>
      </c>
      <c r="Q4" s="5">
        <v>46475.379011518788</v>
      </c>
      <c r="R4" s="5">
        <v>41997.021594210884</v>
      </c>
      <c r="S4" s="5">
        <v>33966.799000294159</v>
      </c>
      <c r="T4" s="5">
        <v>34511.647995799751</v>
      </c>
      <c r="U4" s="5">
        <v>35674.919377448212</v>
      </c>
      <c r="V4" s="5">
        <v>34193.02523817261</v>
      </c>
      <c r="W4" s="5">
        <v>33657.882502873035</v>
      </c>
      <c r="AA4" s="83"/>
    </row>
    <row r="5" spans="1:27">
      <c r="A5" s="6" t="s">
        <v>75</v>
      </c>
      <c r="B5" s="6" t="s">
        <v>112</v>
      </c>
      <c r="C5" s="5">
        <v>30003.415493705041</v>
      </c>
      <c r="D5" s="5">
        <v>32265.645239009762</v>
      </c>
      <c r="E5" s="5">
        <v>31821.753612048535</v>
      </c>
      <c r="F5" s="5">
        <v>32827.160234562696</v>
      </c>
      <c r="G5" s="5">
        <v>32629.714830659781</v>
      </c>
      <c r="H5" s="5">
        <v>31693.816226642703</v>
      </c>
      <c r="I5" s="5">
        <v>34518.892374854186</v>
      </c>
      <c r="J5" s="5">
        <v>34524.596490990756</v>
      </c>
      <c r="K5" s="5">
        <v>31848.782451711442</v>
      </c>
      <c r="L5" s="5">
        <v>29474.147434255305</v>
      </c>
      <c r="M5" s="5">
        <v>26183.887562744429</v>
      </c>
      <c r="N5" s="5">
        <v>23025.859994345039</v>
      </c>
      <c r="O5" s="5">
        <v>23162.134635891754</v>
      </c>
      <c r="P5" s="5">
        <v>23208.138971607845</v>
      </c>
      <c r="Q5" s="5">
        <v>22997.959686268005</v>
      </c>
      <c r="R5" s="5">
        <v>22701.534553605772</v>
      </c>
      <c r="S5" s="5">
        <v>22246.21992833259</v>
      </c>
      <c r="T5" s="5">
        <v>22978.550950134173</v>
      </c>
      <c r="U5" s="5">
        <v>23198.445432348803</v>
      </c>
      <c r="V5" s="5">
        <v>22365.384565233038</v>
      </c>
      <c r="W5" s="5">
        <v>22334.106497810484</v>
      </c>
      <c r="AA5" s="83"/>
    </row>
    <row r="6" spans="1:27">
      <c r="A6" s="6" t="s">
        <v>75</v>
      </c>
      <c r="B6" s="6" t="s">
        <v>113</v>
      </c>
      <c r="C6" s="5">
        <v>3098.2354589753631</v>
      </c>
      <c r="D6" s="5">
        <v>3078.4751815464388</v>
      </c>
      <c r="E6" s="5">
        <v>2744.1167368748202</v>
      </c>
      <c r="F6" s="5">
        <v>1927.9770778337775</v>
      </c>
      <c r="G6" s="5">
        <v>1930.8459221167277</v>
      </c>
      <c r="H6" s="5">
        <v>1927.0996933317849</v>
      </c>
      <c r="I6" s="5">
        <v>1929.337914857874</v>
      </c>
      <c r="J6" s="5">
        <v>1877.5191031807722</v>
      </c>
      <c r="K6" s="5">
        <v>1878.0725692912779</v>
      </c>
      <c r="L6" s="5">
        <v>1880.3800753241221</v>
      </c>
      <c r="M6" s="5">
        <v>1890.3662407097472</v>
      </c>
      <c r="N6" s="5">
        <v>4632.0451409288098</v>
      </c>
      <c r="O6" s="5">
        <v>4086.7476801859475</v>
      </c>
      <c r="P6" s="5">
        <v>2691.2893511989701</v>
      </c>
      <c r="Q6" s="5">
        <v>4571.819558026591</v>
      </c>
      <c r="R6" s="5">
        <v>2615.3096166025134</v>
      </c>
      <c r="S6" s="5">
        <v>5972.756322778976</v>
      </c>
      <c r="T6" s="5">
        <v>2684.7066768771319</v>
      </c>
      <c r="U6" s="5">
        <v>2716.5545016500446</v>
      </c>
      <c r="V6" s="5">
        <v>5006.2578299724137</v>
      </c>
      <c r="W6" s="5">
        <v>2850.5351493368025</v>
      </c>
      <c r="AA6" s="83"/>
    </row>
    <row r="7" spans="1:27">
      <c r="A7" s="6" t="s">
        <v>75</v>
      </c>
      <c r="B7" s="6" t="s">
        <v>114</v>
      </c>
      <c r="C7" s="5">
        <v>87.045642001110025</v>
      </c>
      <c r="D7" s="5">
        <v>77.467476196068716</v>
      </c>
      <c r="E7" s="5">
        <v>126.32435504059504</v>
      </c>
      <c r="F7" s="5">
        <v>66.536278490088506</v>
      </c>
      <c r="G7" s="5">
        <v>29.453816637426545</v>
      </c>
      <c r="H7" s="5">
        <v>14.170542298751432</v>
      </c>
      <c r="I7" s="5">
        <v>8.5960519691069024</v>
      </c>
      <c r="J7" s="5">
        <v>54.023878504381265</v>
      </c>
      <c r="K7" s="5">
        <v>36.80906401284588</v>
      </c>
      <c r="L7" s="5">
        <v>41.925098003063354</v>
      </c>
      <c r="M7" s="5">
        <v>74.114808209435637</v>
      </c>
      <c r="N7" s="5">
        <v>313.94399151781153</v>
      </c>
      <c r="O7" s="5">
        <v>233.1065011149162</v>
      </c>
      <c r="P7" s="5">
        <v>220.83062568653042</v>
      </c>
      <c r="Q7" s="5">
        <v>404.42207857532662</v>
      </c>
      <c r="R7" s="5">
        <v>233.3528707491329</v>
      </c>
      <c r="S7" s="5">
        <v>1654.1851528461141</v>
      </c>
      <c r="T7" s="5">
        <v>513.19480219113052</v>
      </c>
      <c r="U7" s="5">
        <v>270.11506392025683</v>
      </c>
      <c r="V7" s="5">
        <v>1289.2731620389241</v>
      </c>
      <c r="W7" s="5">
        <v>321.50281784725496</v>
      </c>
      <c r="AA7" s="83"/>
    </row>
    <row r="8" spans="1:27">
      <c r="A8" s="6" t="s">
        <v>75</v>
      </c>
      <c r="B8" s="6" t="s">
        <v>115</v>
      </c>
      <c r="C8" s="5">
        <v>15914.124749661016</v>
      </c>
      <c r="D8" s="5">
        <v>13163.186384360139</v>
      </c>
      <c r="E8" s="5">
        <v>13004.018400352306</v>
      </c>
      <c r="F8" s="5">
        <v>16254.820546225925</v>
      </c>
      <c r="G8" s="5">
        <v>13754.914214694269</v>
      </c>
      <c r="H8" s="5">
        <v>16113.633077635981</v>
      </c>
      <c r="I8" s="5">
        <v>9654.8472551591331</v>
      </c>
      <c r="J8" s="5">
        <v>17687.725525255977</v>
      </c>
      <c r="K8" s="5">
        <v>16048.215187626605</v>
      </c>
      <c r="L8" s="5">
        <v>12476.566390326767</v>
      </c>
      <c r="M8" s="5">
        <v>16178.668399615854</v>
      </c>
      <c r="N8" s="5">
        <v>14326.442747780482</v>
      </c>
      <c r="O8" s="5">
        <v>14119.466001644483</v>
      </c>
      <c r="P8" s="5">
        <v>16749.812883967046</v>
      </c>
      <c r="Q8" s="5">
        <v>14507.508928560106</v>
      </c>
      <c r="R8" s="5">
        <v>16561.909441862888</v>
      </c>
      <c r="S8" s="5">
        <v>9821.5988273540388</v>
      </c>
      <c r="T8" s="5">
        <v>17277.962577187693</v>
      </c>
      <c r="U8" s="5">
        <v>15675.279550609768</v>
      </c>
      <c r="V8" s="5">
        <v>12442.984203867576</v>
      </c>
      <c r="W8" s="5">
        <v>15540.491078443072</v>
      </c>
      <c r="AA8" s="83"/>
    </row>
    <row r="9" spans="1:27">
      <c r="A9" s="6" t="s">
        <v>75</v>
      </c>
      <c r="B9" s="6" t="s">
        <v>116</v>
      </c>
      <c r="C9" s="5">
        <v>140.74298283386349</v>
      </c>
      <c r="D9" s="5">
        <v>195.88335235959758</v>
      </c>
      <c r="E9" s="5">
        <v>192.44003466178475</v>
      </c>
      <c r="F9" s="5">
        <v>408.98889064361731</v>
      </c>
      <c r="G9" s="5">
        <v>920.26146883664455</v>
      </c>
      <c r="H9" s="5">
        <v>1468.7354099619527</v>
      </c>
      <c r="I9" s="5">
        <v>2544.6017036473559</v>
      </c>
      <c r="J9" s="5">
        <v>1908.6179956628193</v>
      </c>
      <c r="K9" s="5">
        <v>1772.9438002941763</v>
      </c>
      <c r="L9" s="5">
        <v>3597.7098697078072</v>
      </c>
      <c r="M9" s="5">
        <v>2756.0474766885754</v>
      </c>
      <c r="N9" s="5">
        <v>5215.2339498932224</v>
      </c>
      <c r="O9" s="5">
        <v>5856.8906681286762</v>
      </c>
      <c r="P9" s="5">
        <v>7342.6644173575241</v>
      </c>
      <c r="Q9" s="5">
        <v>12949.01452890433</v>
      </c>
      <c r="R9" s="5">
        <v>12760.144535874944</v>
      </c>
      <c r="S9" s="5">
        <v>13974.336180351922</v>
      </c>
      <c r="T9" s="5">
        <v>15651.146267379409</v>
      </c>
      <c r="U9" s="5">
        <v>15345.983285124175</v>
      </c>
      <c r="V9" s="5">
        <v>16230.305928707252</v>
      </c>
      <c r="W9" s="5">
        <v>18010.275724105755</v>
      </c>
      <c r="AA9" s="83"/>
    </row>
    <row r="10" spans="1:27">
      <c r="A10" s="6" t="s">
        <v>75</v>
      </c>
      <c r="B10" s="6" t="s">
        <v>117</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75</v>
      </c>
      <c r="B11" s="6" t="s">
        <v>118</v>
      </c>
      <c r="C11" s="5">
        <v>28968.784643858573</v>
      </c>
      <c r="D11" s="5">
        <v>29982.616298520137</v>
      </c>
      <c r="E11" s="5">
        <v>30114.513858522427</v>
      </c>
      <c r="F11" s="5">
        <v>30741.677591588661</v>
      </c>
      <c r="G11" s="5">
        <v>32850.4491292288</v>
      </c>
      <c r="H11" s="5">
        <v>34394.516085002593</v>
      </c>
      <c r="I11" s="5">
        <v>34565.855606837969</v>
      </c>
      <c r="J11" s="5">
        <v>40066.993612450606</v>
      </c>
      <c r="K11" s="5">
        <v>41858.573944823853</v>
      </c>
      <c r="L11" s="5">
        <v>41392.858584986127</v>
      </c>
      <c r="M11" s="5">
        <v>43578.235373451447</v>
      </c>
      <c r="N11" s="5">
        <v>50345.738466888608</v>
      </c>
      <c r="O11" s="5">
        <v>49518.668472929407</v>
      </c>
      <c r="P11" s="5">
        <v>50733.098740643771</v>
      </c>
      <c r="Q11" s="5">
        <v>66777.262349904267</v>
      </c>
      <c r="R11" s="5">
        <v>73105.903847920199</v>
      </c>
      <c r="S11" s="5">
        <v>83622.91630974476</v>
      </c>
      <c r="T11" s="5">
        <v>86261.162935311964</v>
      </c>
      <c r="U11" s="5">
        <v>86064.643492214236</v>
      </c>
      <c r="V11" s="5">
        <v>83690.956229618663</v>
      </c>
      <c r="W11" s="5">
        <v>84927.042215330483</v>
      </c>
      <c r="AA11" s="83"/>
    </row>
    <row r="12" spans="1:27">
      <c r="A12" s="6" t="s">
        <v>75</v>
      </c>
      <c r="B12" s="6" t="s">
        <v>119</v>
      </c>
      <c r="C12" s="5">
        <v>12774.52752815759</v>
      </c>
      <c r="D12" s="5">
        <v>15384.050673713737</v>
      </c>
      <c r="E12" s="5">
        <v>14970.455899979315</v>
      </c>
      <c r="F12" s="5">
        <v>14849.791766723803</v>
      </c>
      <c r="G12" s="5">
        <v>15383.806804114945</v>
      </c>
      <c r="H12" s="5">
        <v>15669.753757962637</v>
      </c>
      <c r="I12" s="5">
        <v>17783.452250086448</v>
      </c>
      <c r="J12" s="5">
        <v>15462.521279124689</v>
      </c>
      <c r="K12" s="5">
        <v>17223.198895001071</v>
      </c>
      <c r="L12" s="5">
        <v>17500.638841670556</v>
      </c>
      <c r="M12" s="5">
        <v>20611.884955488884</v>
      </c>
      <c r="N12" s="5">
        <v>24782.285202837491</v>
      </c>
      <c r="O12" s="5">
        <v>27049.858500559487</v>
      </c>
      <c r="P12" s="5">
        <v>27022.237889136981</v>
      </c>
      <c r="Q12" s="5">
        <v>39034.666649790837</v>
      </c>
      <c r="R12" s="5">
        <v>39201.790999376492</v>
      </c>
      <c r="S12" s="5">
        <v>41046.338976595143</v>
      </c>
      <c r="T12" s="5">
        <v>35694.180522170005</v>
      </c>
      <c r="U12" s="5">
        <v>38038.57068536376</v>
      </c>
      <c r="V12" s="5">
        <v>44718.669308844161</v>
      </c>
      <c r="W12" s="5">
        <v>46186.341156627626</v>
      </c>
      <c r="AA12" s="83"/>
    </row>
    <row r="13" spans="1:27">
      <c r="A13" s="6" t="s">
        <v>75</v>
      </c>
      <c r="B13" s="6" t="s">
        <v>120</v>
      </c>
      <c r="C13" s="5">
        <v>17800.329559407499</v>
      </c>
      <c r="D13" s="5">
        <v>19611.784392886701</v>
      </c>
      <c r="E13" s="5">
        <v>21282.354411600896</v>
      </c>
      <c r="F13" s="5">
        <v>22770.573974116101</v>
      </c>
      <c r="G13" s="5">
        <v>24298.281302421197</v>
      </c>
      <c r="H13" s="5">
        <v>25857.0144779236</v>
      </c>
      <c r="I13" s="5">
        <v>27427.056139052802</v>
      </c>
      <c r="J13" s="5">
        <v>28699.654846577698</v>
      </c>
      <c r="K13" s="5">
        <v>29690.164169786203</v>
      </c>
      <c r="L13" s="5">
        <v>30534.561791838401</v>
      </c>
      <c r="M13" s="5">
        <v>31595.881586641299</v>
      </c>
      <c r="N13" s="5">
        <v>32664.9948013719</v>
      </c>
      <c r="O13" s="5">
        <v>33822.482642321003</v>
      </c>
      <c r="P13" s="5">
        <v>35124.279314774198</v>
      </c>
      <c r="Q13" s="5">
        <v>36542.651122148702</v>
      </c>
      <c r="R13" s="5">
        <v>37724.184460668708</v>
      </c>
      <c r="S13" s="5">
        <v>39083.819712338904</v>
      </c>
      <c r="T13" s="5">
        <v>40185.485550367302</v>
      </c>
      <c r="U13" s="5">
        <v>41265.411069245994</v>
      </c>
      <c r="V13" s="5">
        <v>42284.145951792394</v>
      </c>
      <c r="W13" s="5">
        <v>43212.619584594104</v>
      </c>
      <c r="AA13" s="83"/>
    </row>
    <row r="14" spans="1:27">
      <c r="A14" s="102" t="s">
        <v>148</v>
      </c>
      <c r="B14" s="102"/>
      <c r="C14" s="17">
        <v>204776.95794213907</v>
      </c>
      <c r="D14" s="17">
        <v>206667.38893758252</v>
      </c>
      <c r="E14" s="17">
        <v>208415.35012922817</v>
      </c>
      <c r="F14" s="17">
        <v>208833.98319429983</v>
      </c>
      <c r="G14" s="17">
        <v>209328.33028173351</v>
      </c>
      <c r="H14" s="17">
        <v>210374.51145053943</v>
      </c>
      <c r="I14" s="17">
        <v>212967.03557843872</v>
      </c>
      <c r="J14" s="17">
        <v>213466.25911898818</v>
      </c>
      <c r="K14" s="17">
        <v>214711.06295509118</v>
      </c>
      <c r="L14" s="17">
        <v>217066.2679797016</v>
      </c>
      <c r="M14" s="17">
        <v>217817.15321025715</v>
      </c>
      <c r="N14" s="17">
        <v>221571.25217842907</v>
      </c>
      <c r="O14" s="17">
        <v>224410.53938064288</v>
      </c>
      <c r="P14" s="17">
        <v>227575.85794480535</v>
      </c>
      <c r="Q14" s="17">
        <v>231311.66938479259</v>
      </c>
      <c r="R14" s="17">
        <v>234141.00738499663</v>
      </c>
      <c r="S14" s="17">
        <v>237414.63423028469</v>
      </c>
      <c r="T14" s="17">
        <v>240106.89201003916</v>
      </c>
      <c r="U14" s="17">
        <v>242903.93917280104</v>
      </c>
      <c r="V14" s="17">
        <v>245990.69648953978</v>
      </c>
      <c r="W14" s="17">
        <v>249030.52100286286</v>
      </c>
      <c r="AA14" s="83"/>
    </row>
    <row r="15" spans="1:27">
      <c r="A15" s="6" t="s">
        <v>75</v>
      </c>
      <c r="B15" s="6" t="s">
        <v>122</v>
      </c>
      <c r="C15" s="5">
        <v>0</v>
      </c>
      <c r="D15" s="5">
        <v>0.13693119692902517</v>
      </c>
      <c r="E15" s="5">
        <v>0.14154636869949999</v>
      </c>
      <c r="F15" s="5">
        <v>0.79477314373354901</v>
      </c>
      <c r="G15" s="5">
        <v>1.014797117997865</v>
      </c>
      <c r="H15" s="5">
        <v>0.11633029639548094</v>
      </c>
      <c r="I15" s="5">
        <v>0</v>
      </c>
      <c r="J15" s="5">
        <v>1.3546960990870787</v>
      </c>
      <c r="K15" s="5">
        <v>1.19562970726693</v>
      </c>
      <c r="L15" s="5">
        <v>0</v>
      </c>
      <c r="M15" s="5">
        <v>0.83304130913545105</v>
      </c>
      <c r="N15" s="5">
        <v>1.8379146168829901</v>
      </c>
      <c r="O15" s="5">
        <v>0.94624397038530006</v>
      </c>
      <c r="P15" s="5">
        <v>1.2057797370244074</v>
      </c>
      <c r="Q15" s="5">
        <v>1.0721350846300317</v>
      </c>
      <c r="R15" s="5">
        <v>1.8711837842835</v>
      </c>
      <c r="S15" s="5">
        <v>1.5427939424561388</v>
      </c>
      <c r="T15" s="5">
        <v>5.5814576572187944</v>
      </c>
      <c r="U15" s="5">
        <v>6.0887446674356962</v>
      </c>
      <c r="V15" s="5">
        <v>2.5659727159892993</v>
      </c>
      <c r="W15" s="5">
        <v>4.2726208250644184</v>
      </c>
      <c r="AA15" s="83"/>
    </row>
    <row r="16" spans="1:27">
      <c r="A16" s="102" t="s">
        <v>142</v>
      </c>
      <c r="B16" s="102"/>
      <c r="C16" s="17">
        <v>204776.95794213907</v>
      </c>
      <c r="D16" s="17">
        <v>206667.52586877946</v>
      </c>
      <c r="E16" s="17">
        <v>208415.49167559686</v>
      </c>
      <c r="F16" s="17">
        <v>208834.77796744357</v>
      </c>
      <c r="G16" s="17">
        <v>209329.3450788515</v>
      </c>
      <c r="H16" s="17">
        <v>210374.62778083581</v>
      </c>
      <c r="I16" s="17">
        <v>212967.03557843872</v>
      </c>
      <c r="J16" s="17">
        <v>213467.61381508727</v>
      </c>
      <c r="K16" s="17">
        <v>214712.25858479846</v>
      </c>
      <c r="L16" s="17">
        <v>217066.2679797016</v>
      </c>
      <c r="M16" s="17">
        <v>217817.9862515663</v>
      </c>
      <c r="N16" s="17">
        <v>221573.09009304596</v>
      </c>
      <c r="O16" s="17">
        <v>224411.48562461327</v>
      </c>
      <c r="P16" s="17">
        <v>227577.06372454239</v>
      </c>
      <c r="Q16" s="17">
        <v>231312.74151987722</v>
      </c>
      <c r="R16" s="17">
        <v>234142.8785687809</v>
      </c>
      <c r="S16" s="17">
        <v>237416.17702422716</v>
      </c>
      <c r="T16" s="17">
        <v>240112.47346769637</v>
      </c>
      <c r="U16" s="17">
        <v>242910.02791746848</v>
      </c>
      <c r="V16" s="17">
        <v>245993.26246225578</v>
      </c>
      <c r="W16" s="17">
        <v>249034.79362368793</v>
      </c>
      <c r="AA16" s="83"/>
    </row>
    <row r="17" spans="1:27">
      <c r="AA17" s="83"/>
    </row>
    <row r="18" spans="1:27">
      <c r="A18" s="4" t="s">
        <v>139</v>
      </c>
      <c r="B18" s="4" t="s">
        <v>140</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126</v>
      </c>
      <c r="B19" s="6" t="s">
        <v>111</v>
      </c>
      <c r="C19" s="5">
        <v>46534.101631834441</v>
      </c>
      <c r="D19" s="5">
        <v>45031.106220709182</v>
      </c>
      <c r="E19" s="5">
        <v>42080.381928652714</v>
      </c>
      <c r="F19" s="5">
        <v>38733.993952007484</v>
      </c>
      <c r="G19" s="5">
        <v>38657.28680191595</v>
      </c>
      <c r="H19" s="5">
        <v>36459.354326170214</v>
      </c>
      <c r="I19" s="5">
        <v>40660.792298370347</v>
      </c>
      <c r="J19" s="5">
        <v>33483.386859601509</v>
      </c>
      <c r="K19" s="5">
        <v>34667.012518411735</v>
      </c>
      <c r="L19" s="5">
        <v>41146.458529642019</v>
      </c>
      <c r="M19" s="5">
        <v>36447.323834591873</v>
      </c>
      <c r="N19" s="5">
        <v>25709.439944002028</v>
      </c>
      <c r="O19" s="5">
        <v>25810.531012539868</v>
      </c>
      <c r="P19" s="5">
        <v>25183.182133274811</v>
      </c>
      <c r="Q19" s="5">
        <v>8281.4564756399814</v>
      </c>
      <c r="R19" s="5">
        <v>8490.577257599276</v>
      </c>
      <c r="S19" s="5">
        <v>8462.3914306507104</v>
      </c>
      <c r="T19" s="5">
        <v>8391.5846703883035</v>
      </c>
      <c r="U19" s="5">
        <v>8696.1600000006329</v>
      </c>
      <c r="V19" s="5">
        <v>8517.4944732164095</v>
      </c>
      <c r="W19" s="5">
        <v>8218.9856937957265</v>
      </c>
      <c r="AA19" s="83"/>
    </row>
    <row r="20" spans="1:27">
      <c r="A20" s="6" t="s">
        <v>126</v>
      </c>
      <c r="B20" s="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126</v>
      </c>
      <c r="B21" s="6" t="s">
        <v>113</v>
      </c>
      <c r="C21" s="5">
        <v>34.68959999999857</v>
      </c>
      <c r="D21" s="5">
        <v>34.68959999999857</v>
      </c>
      <c r="E21" s="5">
        <v>104.35391999999929</v>
      </c>
      <c r="F21" s="5">
        <v>65.52480000000071</v>
      </c>
      <c r="G21" s="5">
        <v>65.524800000000667</v>
      </c>
      <c r="H21" s="5">
        <v>65.524800000000567</v>
      </c>
      <c r="I21" s="5">
        <v>65.704320000000394</v>
      </c>
      <c r="J21" s="5">
        <v>65.524800000000511</v>
      </c>
      <c r="K21" s="5">
        <v>65.524800000000241</v>
      </c>
      <c r="L21" s="5">
        <v>65.524800000000269</v>
      </c>
      <c r="M21" s="5">
        <v>65.704320000000237</v>
      </c>
      <c r="N21" s="5">
        <v>1226.8860632934911</v>
      </c>
      <c r="O21" s="5">
        <v>903.07779812313026</v>
      </c>
      <c r="P21" s="5">
        <v>305.34880838201678</v>
      </c>
      <c r="Q21" s="5">
        <v>1036.4907503153254</v>
      </c>
      <c r="R21" s="5">
        <v>290.02309625364114</v>
      </c>
      <c r="S21" s="5">
        <v>1742.4129449052443</v>
      </c>
      <c r="T21" s="5">
        <v>494.96953659657123</v>
      </c>
      <c r="U21" s="5">
        <v>627.39714561912558</v>
      </c>
      <c r="V21" s="5">
        <v>1680.6084497854454</v>
      </c>
      <c r="W21" s="5">
        <v>661.95198219571068</v>
      </c>
    </row>
    <row r="22" spans="1:27">
      <c r="A22" s="6" t="s">
        <v>126</v>
      </c>
      <c r="B22" s="6" t="s">
        <v>114</v>
      </c>
      <c r="C22" s="5">
        <v>12.656119282088978</v>
      </c>
      <c r="D22" s="5">
        <v>2.702150054330231</v>
      </c>
      <c r="E22" s="5">
        <v>18.876448413656881</v>
      </c>
      <c r="F22" s="5">
        <v>34.286509906535386</v>
      </c>
      <c r="G22" s="5">
        <v>0.22016134047889999</v>
      </c>
      <c r="H22" s="5">
        <v>0</v>
      </c>
      <c r="I22" s="5">
        <v>0</v>
      </c>
      <c r="J22" s="5">
        <v>5.0475121981767463</v>
      </c>
      <c r="K22" s="5">
        <v>11.118895254860726</v>
      </c>
      <c r="L22" s="5">
        <v>5.8830529654337083</v>
      </c>
      <c r="M22" s="5">
        <v>18.593687019963461</v>
      </c>
      <c r="N22" s="5">
        <v>71.105664814998249</v>
      </c>
      <c r="O22" s="5">
        <v>49.008532941043001</v>
      </c>
      <c r="P22" s="5">
        <v>45.513618483266718</v>
      </c>
      <c r="Q22" s="5">
        <v>75.726988288108657</v>
      </c>
      <c r="R22" s="5">
        <v>80.438910937756731</v>
      </c>
      <c r="S22" s="5">
        <v>411.48606021867874</v>
      </c>
      <c r="T22" s="5">
        <v>153.09638831267333</v>
      </c>
      <c r="U22" s="5">
        <v>55.6473603024453</v>
      </c>
      <c r="V22" s="5">
        <v>309.12486148982521</v>
      </c>
      <c r="W22" s="5">
        <v>58.210261943999228</v>
      </c>
    </row>
    <row r="23" spans="1:27">
      <c r="A23" s="6" t="s">
        <v>126</v>
      </c>
      <c r="B23" s="6" t="s">
        <v>115</v>
      </c>
      <c r="C23" s="5">
        <v>2199.3568190353831</v>
      </c>
      <c r="D23" s="5">
        <v>1875.5770097569623</v>
      </c>
      <c r="E23" s="5">
        <v>1859.3750915087626</v>
      </c>
      <c r="F23" s="5">
        <v>2909.2848012020013</v>
      </c>
      <c r="G23" s="5">
        <v>1847.1169690606016</v>
      </c>
      <c r="H23" s="5">
        <v>2312.0892991998667</v>
      </c>
      <c r="I23" s="5">
        <v>1324.1972681564125</v>
      </c>
      <c r="J23" s="5">
        <v>3839.3826994903247</v>
      </c>
      <c r="K23" s="5">
        <v>3452.3254978450223</v>
      </c>
      <c r="L23" s="5">
        <v>2273.3424794178918</v>
      </c>
      <c r="M23" s="5">
        <v>2678.3585997389246</v>
      </c>
      <c r="N23" s="5">
        <v>3324.7208921582287</v>
      </c>
      <c r="O23" s="5">
        <v>3300.2811985008329</v>
      </c>
      <c r="P23" s="5">
        <v>4089.9900842587358</v>
      </c>
      <c r="Q23" s="5">
        <v>2976.463800348838</v>
      </c>
      <c r="R23" s="5">
        <v>3217.3398693108256</v>
      </c>
      <c r="S23" s="5">
        <v>2096.4796405735074</v>
      </c>
      <c r="T23" s="5">
        <v>4183.3393303386383</v>
      </c>
      <c r="U23" s="5">
        <v>3818.2654083252296</v>
      </c>
      <c r="V23" s="5">
        <v>2919.5328183724928</v>
      </c>
      <c r="W23" s="5">
        <v>3131.2286618312546</v>
      </c>
    </row>
    <row r="24" spans="1:27">
      <c r="A24" s="6" t="s">
        <v>126</v>
      </c>
      <c r="B24" s="6" t="s">
        <v>116</v>
      </c>
      <c r="C24" s="5">
        <v>29.386738155315705</v>
      </c>
      <c r="D24" s="5">
        <v>31.739410904546922</v>
      </c>
      <c r="E24" s="5">
        <v>20.760886213077889</v>
      </c>
      <c r="F24" s="5">
        <v>198.76997220261126</v>
      </c>
      <c r="G24" s="5">
        <v>711.14913163252049</v>
      </c>
      <c r="H24" s="5">
        <v>1216.6581338179751</v>
      </c>
      <c r="I24" s="5">
        <v>2150.9316929202619</v>
      </c>
      <c r="J24" s="5">
        <v>1494.1553547825654</v>
      </c>
      <c r="K24" s="5">
        <v>1270.7214531858651</v>
      </c>
      <c r="L24" s="5">
        <v>2936.8477371138306</v>
      </c>
      <c r="M24" s="5">
        <v>1980.4759964562502</v>
      </c>
      <c r="N24" s="5">
        <v>4154.4436064280144</v>
      </c>
      <c r="O24" s="5">
        <v>4478.3122301889407</v>
      </c>
      <c r="P24" s="5">
        <v>5495.2569710316611</v>
      </c>
      <c r="Q24" s="5">
        <v>8317.1010715084794</v>
      </c>
      <c r="R24" s="5">
        <v>8117.3025529888628</v>
      </c>
      <c r="S24" s="5">
        <v>8205.5774591678964</v>
      </c>
      <c r="T24" s="5">
        <v>8983.5032935946692</v>
      </c>
      <c r="U24" s="5">
        <v>8464.9700082236504</v>
      </c>
      <c r="V24" s="5">
        <v>9014.0672617239088</v>
      </c>
      <c r="W24" s="5">
        <v>9468.287066178962</v>
      </c>
    </row>
    <row r="25" spans="1:27">
      <c r="A25" s="6" t="s">
        <v>126</v>
      </c>
      <c r="B25" s="6" t="s">
        <v>117</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126</v>
      </c>
      <c r="B26" s="6" t="s">
        <v>118</v>
      </c>
      <c r="C26" s="5">
        <v>4881.3247327072395</v>
      </c>
      <c r="D26" s="5">
        <v>5470.2151222390421</v>
      </c>
      <c r="E26" s="5">
        <v>5628.1673931250371</v>
      </c>
      <c r="F26" s="5">
        <v>5664.8141656098041</v>
      </c>
      <c r="G26" s="5">
        <v>5921.246926763919</v>
      </c>
      <c r="H26" s="5">
        <v>5715.4749821479727</v>
      </c>
      <c r="I26" s="5">
        <v>5390.3121059272344</v>
      </c>
      <c r="J26" s="5">
        <v>5707.6828568530364</v>
      </c>
      <c r="K26" s="5">
        <v>5441.4964055136652</v>
      </c>
      <c r="L26" s="5">
        <v>5675.7163904714598</v>
      </c>
      <c r="M26" s="5">
        <v>6210.125055842238</v>
      </c>
      <c r="N26" s="5">
        <v>9885.6726642937501</v>
      </c>
      <c r="O26" s="5">
        <v>10621.287661204902</v>
      </c>
      <c r="P26" s="5">
        <v>10832.499378427987</v>
      </c>
      <c r="Q26" s="5">
        <v>19150.72274932242</v>
      </c>
      <c r="R26" s="5">
        <v>18944.078612392634</v>
      </c>
      <c r="S26" s="5">
        <v>20025.442756674311</v>
      </c>
      <c r="T26" s="5">
        <v>22278.400037169886</v>
      </c>
      <c r="U26" s="5">
        <v>20697.262276049063</v>
      </c>
      <c r="V26" s="5">
        <v>19655.179916971694</v>
      </c>
      <c r="W26" s="5">
        <v>18378.032454092656</v>
      </c>
    </row>
    <row r="27" spans="1:27">
      <c r="A27" s="6" t="s">
        <v>126</v>
      </c>
      <c r="B27" s="6" t="s">
        <v>119</v>
      </c>
      <c r="C27" s="5">
        <v>4527.949486767975</v>
      </c>
      <c r="D27" s="5">
        <v>5709.0314320843099</v>
      </c>
      <c r="E27" s="5">
        <v>5521.1756308981621</v>
      </c>
      <c r="F27" s="5">
        <v>5431.847042614605</v>
      </c>
      <c r="G27" s="5">
        <v>5727.0749975059225</v>
      </c>
      <c r="H27" s="5">
        <v>5774.2155763758565</v>
      </c>
      <c r="I27" s="5">
        <v>5766.8822346094039</v>
      </c>
      <c r="J27" s="5">
        <v>5125.4808914414698</v>
      </c>
      <c r="K27" s="5">
        <v>5302.5502136114228</v>
      </c>
      <c r="L27" s="5">
        <v>5437.8331941883835</v>
      </c>
      <c r="M27" s="5">
        <v>6924.9524263148887</v>
      </c>
      <c r="N27" s="5">
        <v>10595.76942151581</v>
      </c>
      <c r="O27" s="5">
        <v>12389.682300525948</v>
      </c>
      <c r="P27" s="5">
        <v>12115.87938315511</v>
      </c>
      <c r="Q27" s="5">
        <v>19362.797396586684</v>
      </c>
      <c r="R27" s="5">
        <v>19408.594945046934</v>
      </c>
      <c r="S27" s="5">
        <v>20961.404908143104</v>
      </c>
      <c r="T27" s="5">
        <v>18284.715519560355</v>
      </c>
      <c r="U27" s="5">
        <v>18975.780958071929</v>
      </c>
      <c r="V27" s="5">
        <v>24125.000240680009</v>
      </c>
      <c r="W27" s="5">
        <v>24817.896132809477</v>
      </c>
    </row>
    <row r="28" spans="1:27">
      <c r="A28" s="6" t="s">
        <v>126</v>
      </c>
      <c r="B28" s="6" t="s">
        <v>120</v>
      </c>
      <c r="C28" s="5">
        <v>5189.3496270936002</v>
      </c>
      <c r="D28" s="5">
        <v>5627.5670918092001</v>
      </c>
      <c r="E28" s="5">
        <v>6027.1560265005992</v>
      </c>
      <c r="F28" s="5">
        <v>6355.4116907030002</v>
      </c>
      <c r="G28" s="5">
        <v>6734.6697024608002</v>
      </c>
      <c r="H28" s="5">
        <v>7126.7046011687999</v>
      </c>
      <c r="I28" s="5">
        <v>7497.2201653109005</v>
      </c>
      <c r="J28" s="5">
        <v>7813.8744386935996</v>
      </c>
      <c r="K28" s="5">
        <v>8114.1167176022</v>
      </c>
      <c r="L28" s="5">
        <v>8398.3738260827013</v>
      </c>
      <c r="M28" s="5">
        <v>8749.4540405836997</v>
      </c>
      <c r="N28" s="5">
        <v>9101.8837869758991</v>
      </c>
      <c r="O28" s="5">
        <v>9473.1981467102996</v>
      </c>
      <c r="P28" s="5">
        <v>9885.9183668774003</v>
      </c>
      <c r="Q28" s="5">
        <v>10355.821794166199</v>
      </c>
      <c r="R28" s="5">
        <v>10772.942783242901</v>
      </c>
      <c r="S28" s="5">
        <v>11262.927618912499</v>
      </c>
      <c r="T28" s="5">
        <v>11656.5611941431</v>
      </c>
      <c r="U28" s="5">
        <v>12037.810084186302</v>
      </c>
      <c r="V28" s="5">
        <v>12397.3465647961</v>
      </c>
      <c r="W28" s="5">
        <v>12718.702111598301</v>
      </c>
    </row>
    <row r="29" spans="1:27">
      <c r="A29" s="102" t="s">
        <v>148</v>
      </c>
      <c r="B29" s="102"/>
      <c r="C29" s="17">
        <v>63379.428016720725</v>
      </c>
      <c r="D29" s="17">
        <v>63750.888626653017</v>
      </c>
      <c r="E29" s="17">
        <v>61239.486439098931</v>
      </c>
      <c r="F29" s="17">
        <v>59195.162962043425</v>
      </c>
      <c r="G29" s="17">
        <v>58953.140359047669</v>
      </c>
      <c r="H29" s="17">
        <v>57453.363585062711</v>
      </c>
      <c r="I29" s="17">
        <v>60705.108392374299</v>
      </c>
      <c r="J29" s="17">
        <v>56040.380058278119</v>
      </c>
      <c r="K29" s="17">
        <v>57054.145048238905</v>
      </c>
      <c r="L29" s="17">
        <v>63003.132272767893</v>
      </c>
      <c r="M29" s="17">
        <v>61094.511964091595</v>
      </c>
      <c r="N29" s="17">
        <v>59915.478437054204</v>
      </c>
      <c r="O29" s="17">
        <v>62547.066650546025</v>
      </c>
      <c r="P29" s="17">
        <v>62458.331772859325</v>
      </c>
      <c r="Q29" s="17">
        <v>61239.479954667557</v>
      </c>
      <c r="R29" s="17">
        <v>61203.995474783966</v>
      </c>
      <c r="S29" s="17">
        <v>64962.545360078053</v>
      </c>
      <c r="T29" s="17">
        <v>65442.666676509529</v>
      </c>
      <c r="U29" s="17">
        <v>64908.323232554729</v>
      </c>
      <c r="V29" s="17">
        <v>69604.287325311976</v>
      </c>
      <c r="W29" s="17">
        <v>67985.007298267126</v>
      </c>
    </row>
    <row r="30" spans="1:27">
      <c r="A30" s="6" t="s">
        <v>126</v>
      </c>
      <c r="B30" s="6" t="s">
        <v>122</v>
      </c>
      <c r="C30" s="5">
        <v>0</v>
      </c>
      <c r="D30" s="5">
        <v>0</v>
      </c>
      <c r="E30" s="5">
        <v>0.14154636869949999</v>
      </c>
      <c r="F30" s="5">
        <v>0.79477314373354901</v>
      </c>
      <c r="G30" s="5">
        <v>0.17305304169516494</v>
      </c>
      <c r="H30" s="5">
        <v>0.11633029639548094</v>
      </c>
      <c r="I30" s="5">
        <v>0</v>
      </c>
      <c r="J30" s="5">
        <v>0.44936286986579999</v>
      </c>
      <c r="K30" s="5">
        <v>0.92576131913662996</v>
      </c>
      <c r="L30" s="5">
        <v>0</v>
      </c>
      <c r="M30" s="5">
        <v>0.83304130913545105</v>
      </c>
      <c r="N30" s="5">
        <v>1.8379146168829901</v>
      </c>
      <c r="O30" s="5">
        <v>0.94624397038530006</v>
      </c>
      <c r="P30" s="5">
        <v>0.89789178598250741</v>
      </c>
      <c r="Q30" s="5">
        <v>0.34555418798738502</v>
      </c>
      <c r="R30" s="5">
        <v>1.8711837842835</v>
      </c>
      <c r="S30" s="5">
        <v>5.9334933029580345E-2</v>
      </c>
      <c r="T30" s="5">
        <v>1.6728859646228</v>
      </c>
      <c r="U30" s="5">
        <v>2.3263352796031129</v>
      </c>
      <c r="V30" s="5">
        <v>1.4478266822299268</v>
      </c>
      <c r="W30" s="5">
        <v>2.8895529934926003</v>
      </c>
    </row>
    <row r="31" spans="1:27">
      <c r="A31" s="102" t="s">
        <v>142</v>
      </c>
      <c r="B31" s="102"/>
      <c r="C31" s="17">
        <v>63379.428016720725</v>
      </c>
      <c r="D31" s="17">
        <v>63750.888626653017</v>
      </c>
      <c r="E31" s="17">
        <v>61239.627985467632</v>
      </c>
      <c r="F31" s="17">
        <v>59195.957735187156</v>
      </c>
      <c r="G31" s="17">
        <v>58953.313412089366</v>
      </c>
      <c r="H31" s="17">
        <v>57453.479915359108</v>
      </c>
      <c r="I31" s="17">
        <v>60705.108392374299</v>
      </c>
      <c r="J31" s="17">
        <v>56040.829421147988</v>
      </c>
      <c r="K31" s="17">
        <v>57055.070809558041</v>
      </c>
      <c r="L31" s="17">
        <v>63003.132272767893</v>
      </c>
      <c r="M31" s="17">
        <v>61095.345005400733</v>
      </c>
      <c r="N31" s="17">
        <v>59917.316351671085</v>
      </c>
      <c r="O31" s="17">
        <v>62548.012894516411</v>
      </c>
      <c r="P31" s="17">
        <v>62459.229664645311</v>
      </c>
      <c r="Q31" s="17">
        <v>61239.825508855545</v>
      </c>
      <c r="R31" s="17">
        <v>61205.866658568251</v>
      </c>
      <c r="S31" s="17">
        <v>64962.604695011083</v>
      </c>
      <c r="T31" s="17">
        <v>65444.339562474153</v>
      </c>
      <c r="U31" s="17">
        <v>64910.649567834334</v>
      </c>
      <c r="V31" s="17">
        <v>69605.735151994202</v>
      </c>
      <c r="W31" s="17">
        <v>67987.896851260622</v>
      </c>
    </row>
    <row r="33" spans="1:23">
      <c r="A33" s="4" t="s">
        <v>139</v>
      </c>
      <c r="B33" s="4" t="s">
        <v>140</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143</v>
      </c>
      <c r="B34" s="6" t="s">
        <v>111</v>
      </c>
      <c r="C34" s="5">
        <v>49596.393234538431</v>
      </c>
      <c r="D34" s="5">
        <v>48073.057070640381</v>
      </c>
      <c r="E34" s="5">
        <v>52271.43092615658</v>
      </c>
      <c r="F34" s="5">
        <v>50661.451772751265</v>
      </c>
      <c r="G34" s="5">
        <v>49793.577459944405</v>
      </c>
      <c r="H34" s="5">
        <v>48245.153263571156</v>
      </c>
      <c r="I34" s="5">
        <v>46418.20568725084</v>
      </c>
      <c r="J34" s="5">
        <v>41609.837523301801</v>
      </c>
      <c r="K34" s="5">
        <v>41460.234154426158</v>
      </c>
      <c r="L34" s="5">
        <v>42618.731233655213</v>
      </c>
      <c r="M34" s="5">
        <v>41256.790448804204</v>
      </c>
      <c r="N34" s="5">
        <v>45770.501888756895</v>
      </c>
      <c r="O34" s="5">
        <v>46607.543933456</v>
      </c>
      <c r="P34" s="5">
        <v>46642.988034515212</v>
      </c>
      <c r="Q34" s="5">
        <v>38193.92253587881</v>
      </c>
      <c r="R34" s="5">
        <v>33506.44433661161</v>
      </c>
      <c r="S34" s="5">
        <v>25504.407569643448</v>
      </c>
      <c r="T34" s="5">
        <v>26120.063325411444</v>
      </c>
      <c r="U34" s="5">
        <v>26978.759377447575</v>
      </c>
      <c r="V34" s="5">
        <v>25675.530764956198</v>
      </c>
      <c r="W34" s="5">
        <v>25438.896809077312</v>
      </c>
    </row>
    <row r="35" spans="1:23">
      <c r="A35" s="6" t="s">
        <v>143</v>
      </c>
      <c r="B35" s="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143</v>
      </c>
      <c r="B36" s="6" t="s">
        <v>113</v>
      </c>
      <c r="C36" s="5">
        <v>1176.433836000017</v>
      </c>
      <c r="D36" s="5">
        <v>1176.4338360000206</v>
      </c>
      <c r="E36" s="5">
        <v>1346.3869248000483</v>
      </c>
      <c r="F36" s="5">
        <v>1309.04359200006</v>
      </c>
      <c r="G36" s="5">
        <v>1309.0435920000577</v>
      </c>
      <c r="H36" s="5">
        <v>1309.0435920000568</v>
      </c>
      <c r="I36" s="5">
        <v>1312.6300128000544</v>
      </c>
      <c r="J36" s="5">
        <v>1258.4545920000526</v>
      </c>
      <c r="K36" s="5">
        <v>1258.4545920000523</v>
      </c>
      <c r="L36" s="5">
        <v>1258.4545920000523</v>
      </c>
      <c r="M36" s="5">
        <v>1261.9024128000494</v>
      </c>
      <c r="N36" s="5">
        <v>1797.836345879095</v>
      </c>
      <c r="O36" s="5">
        <v>1714.5223646014654</v>
      </c>
      <c r="P36" s="5">
        <v>1562.6263118981574</v>
      </c>
      <c r="Q36" s="5">
        <v>2255.5959994783925</v>
      </c>
      <c r="R36" s="5">
        <v>1796.6183401748094</v>
      </c>
      <c r="S36" s="5">
        <v>3822.7705931781161</v>
      </c>
      <c r="T36" s="5">
        <v>2113.346474948039</v>
      </c>
      <c r="U36" s="5">
        <v>2089.1573560309189</v>
      </c>
      <c r="V36" s="5">
        <v>3325.6493801869683</v>
      </c>
      <c r="W36" s="5">
        <v>2188.583167141092</v>
      </c>
    </row>
    <row r="37" spans="1:23">
      <c r="A37" s="6" t="s">
        <v>143</v>
      </c>
      <c r="B37" s="6" t="s">
        <v>114</v>
      </c>
      <c r="C37" s="5">
        <v>6.1433999499529754</v>
      </c>
      <c r="D37" s="5">
        <v>3.0648334578564498</v>
      </c>
      <c r="E37" s="5">
        <v>10.606323211420847</v>
      </c>
      <c r="F37" s="5">
        <v>18.27668019181942</v>
      </c>
      <c r="G37" s="5">
        <v>7.2575436719717521</v>
      </c>
      <c r="H37" s="5">
        <v>4.8579153359044849</v>
      </c>
      <c r="I37" s="5">
        <v>5.285725419842243</v>
      </c>
      <c r="J37" s="5">
        <v>31.062251424064108</v>
      </c>
      <c r="K37" s="5">
        <v>19.020879528049537</v>
      </c>
      <c r="L37" s="5">
        <v>24.436392967031288</v>
      </c>
      <c r="M37" s="5">
        <v>13.506353658525432</v>
      </c>
      <c r="N37" s="5">
        <v>40.214589157358731</v>
      </c>
      <c r="O37" s="5">
        <v>26.046101125464485</v>
      </c>
      <c r="P37" s="5">
        <v>31.02602134467579</v>
      </c>
      <c r="Q37" s="5">
        <v>22.323220717894699</v>
      </c>
      <c r="R37" s="5">
        <v>33.821723920988234</v>
      </c>
      <c r="S37" s="5">
        <v>125.93204907271277</v>
      </c>
      <c r="T37" s="5">
        <v>114.41693314451699</v>
      </c>
      <c r="U37" s="5">
        <v>24.755872408512314</v>
      </c>
      <c r="V37" s="5">
        <v>150.20287501360093</v>
      </c>
      <c r="W37" s="5">
        <v>28.321948664700223</v>
      </c>
    </row>
    <row r="38" spans="1:23">
      <c r="A38" s="6" t="s">
        <v>143</v>
      </c>
      <c r="B38" s="6" t="s">
        <v>115</v>
      </c>
      <c r="C38" s="5">
        <v>685.11930548994371</v>
      </c>
      <c r="D38" s="5">
        <v>682.35027647994639</v>
      </c>
      <c r="E38" s="5">
        <v>679.58124746994838</v>
      </c>
      <c r="F38" s="5">
        <v>676.81221845994833</v>
      </c>
      <c r="G38" s="5">
        <v>674.04318942994973</v>
      </c>
      <c r="H38" s="5">
        <v>671.27416041995036</v>
      </c>
      <c r="I38" s="5">
        <v>668.50513140995099</v>
      </c>
      <c r="J38" s="5">
        <v>665.73610239994946</v>
      </c>
      <c r="K38" s="5">
        <v>662.96707338995043</v>
      </c>
      <c r="L38" s="5">
        <v>660.19804436995139</v>
      </c>
      <c r="M38" s="5">
        <v>657.42901535995088</v>
      </c>
      <c r="N38" s="5">
        <v>654.65998633995173</v>
      </c>
      <c r="O38" s="5">
        <v>651.89095732995145</v>
      </c>
      <c r="P38" s="5">
        <v>649.12192831994946</v>
      </c>
      <c r="Q38" s="5">
        <v>646.35289929994951</v>
      </c>
      <c r="R38" s="5">
        <v>643.58387028994935</v>
      </c>
      <c r="S38" s="5">
        <v>241.43550114998885</v>
      </c>
      <c r="T38" s="5">
        <v>240.39223269998885</v>
      </c>
      <c r="U38" s="5">
        <v>239.34896423998819</v>
      </c>
      <c r="V38" s="5">
        <v>238.30569578998896</v>
      </c>
      <c r="W38" s="5">
        <v>237.26242733998916</v>
      </c>
    </row>
    <row r="39" spans="1:23">
      <c r="A39" s="6" t="s">
        <v>143</v>
      </c>
      <c r="B39" s="6" t="s">
        <v>116</v>
      </c>
      <c r="C39" s="5">
        <v>17.93716429547699</v>
      </c>
      <c r="D39" s="5">
        <v>37.801021758259893</v>
      </c>
      <c r="E39" s="5">
        <v>40.289659686870124</v>
      </c>
      <c r="F39" s="5">
        <v>82.908001807840151</v>
      </c>
      <c r="G39" s="5">
        <v>59.414400998566201</v>
      </c>
      <c r="H39" s="5">
        <v>78.622690266243652</v>
      </c>
      <c r="I39" s="5">
        <v>215.66700010511553</v>
      </c>
      <c r="J39" s="5">
        <v>224.57340063732482</v>
      </c>
      <c r="K39" s="5">
        <v>296.38995731868221</v>
      </c>
      <c r="L39" s="5">
        <v>411.79193200936902</v>
      </c>
      <c r="M39" s="5">
        <v>374.24330075796126</v>
      </c>
      <c r="N39" s="5">
        <v>617.93690360975074</v>
      </c>
      <c r="O39" s="5">
        <v>935.6876041189845</v>
      </c>
      <c r="P39" s="5">
        <v>1290.0747255977558</v>
      </c>
      <c r="Q39" s="5">
        <v>3065.2258754071736</v>
      </c>
      <c r="R39" s="5">
        <v>3057.7768560110308</v>
      </c>
      <c r="S39" s="5">
        <v>3615.3598734263874</v>
      </c>
      <c r="T39" s="5">
        <v>3977.2661276578847</v>
      </c>
      <c r="U39" s="5">
        <v>4174.8903977827158</v>
      </c>
      <c r="V39" s="5">
        <v>4501.632843944918</v>
      </c>
      <c r="W39" s="5">
        <v>4608.7000584781426</v>
      </c>
    </row>
    <row r="40" spans="1:23">
      <c r="A40" s="6" t="s">
        <v>143</v>
      </c>
      <c r="B40" s="6" t="s">
        <v>117</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143</v>
      </c>
      <c r="B41" s="6" t="s">
        <v>118</v>
      </c>
      <c r="C41" s="5">
        <v>2306.7853903658361</v>
      </c>
      <c r="D41" s="5">
        <v>4232.8419719374233</v>
      </c>
      <c r="E41" s="5">
        <v>4120.3903086660648</v>
      </c>
      <c r="F41" s="5">
        <v>4070.0438748420565</v>
      </c>
      <c r="G41" s="5">
        <v>4569.7207398958471</v>
      </c>
      <c r="H41" s="5">
        <v>7012.6710929668334</v>
      </c>
      <c r="I41" s="5">
        <v>7555.4983455748088</v>
      </c>
      <c r="J41" s="5">
        <v>12122.869969600337</v>
      </c>
      <c r="K41" s="5">
        <v>13242.241813552959</v>
      </c>
      <c r="L41" s="5">
        <v>13018.011863437365</v>
      </c>
      <c r="M41" s="5">
        <v>12623.68574489262</v>
      </c>
      <c r="N41" s="5">
        <v>13028.555717032077</v>
      </c>
      <c r="O41" s="5">
        <v>12445.961102603997</v>
      </c>
      <c r="P41" s="5">
        <v>12714.430475988705</v>
      </c>
      <c r="Q41" s="5">
        <v>18899.936264479682</v>
      </c>
      <c r="R41" s="5">
        <v>23694.782989823078</v>
      </c>
      <c r="S41" s="5">
        <v>29681.51224177075</v>
      </c>
      <c r="T41" s="5">
        <v>29855.023201203792</v>
      </c>
      <c r="U41" s="5">
        <v>29964.305249792149</v>
      </c>
      <c r="V41" s="5">
        <v>29762.063072799039</v>
      </c>
      <c r="W41" s="5">
        <v>28774.550577110884</v>
      </c>
    </row>
    <row r="42" spans="1:23">
      <c r="A42" s="6" t="s">
        <v>143</v>
      </c>
      <c r="B42" s="6" t="s">
        <v>119</v>
      </c>
      <c r="C42" s="5">
        <v>5005.2817667329728</v>
      </c>
      <c r="D42" s="5">
        <v>6213.3795789951173</v>
      </c>
      <c r="E42" s="5">
        <v>6131.1274016582347</v>
      </c>
      <c r="F42" s="5">
        <v>6118.8456715449756</v>
      </c>
      <c r="G42" s="5">
        <v>6224.2792601041165</v>
      </c>
      <c r="H42" s="5">
        <v>6257.3289070332476</v>
      </c>
      <c r="I42" s="5">
        <v>8219.5016544250902</v>
      </c>
      <c r="J42" s="5">
        <v>6781.1300303997577</v>
      </c>
      <c r="K42" s="5">
        <v>8140.7581864470885</v>
      </c>
      <c r="L42" s="5">
        <v>8309.4876783956752</v>
      </c>
      <c r="M42" s="5">
        <v>8657.9017827369717</v>
      </c>
      <c r="N42" s="5">
        <v>8866.0288667185523</v>
      </c>
      <c r="O42" s="5">
        <v>8745.8145180581323</v>
      </c>
      <c r="P42" s="5">
        <v>8743.8137564935732</v>
      </c>
      <c r="Q42" s="5">
        <v>13261.569924399742</v>
      </c>
      <c r="R42" s="5">
        <v>13228.190402879347</v>
      </c>
      <c r="S42" s="5">
        <v>12978.76400458579</v>
      </c>
      <c r="T42" s="5">
        <v>10861.134058002261</v>
      </c>
      <c r="U42" s="5">
        <v>12370.848125726301</v>
      </c>
      <c r="V42" s="5">
        <v>13941.270174417219</v>
      </c>
      <c r="W42" s="5">
        <v>14673.315401331351</v>
      </c>
    </row>
    <row r="43" spans="1:23">
      <c r="A43" s="6" t="s">
        <v>143</v>
      </c>
      <c r="B43" s="6" t="s">
        <v>120</v>
      </c>
      <c r="C43" s="5">
        <v>5605.7762113675999</v>
      </c>
      <c r="D43" s="5">
        <v>6007.2429929054997</v>
      </c>
      <c r="E43" s="5">
        <v>6357.7533512691007</v>
      </c>
      <c r="F43" s="5">
        <v>6646.0101138447999</v>
      </c>
      <c r="G43" s="5">
        <v>6938.9512193420996</v>
      </c>
      <c r="H43" s="5">
        <v>7234.5700575446999</v>
      </c>
      <c r="I43" s="5">
        <v>7536.9655042047998</v>
      </c>
      <c r="J43" s="5">
        <v>7779.4811034568002</v>
      </c>
      <c r="K43" s="5">
        <v>8041.9310487007997</v>
      </c>
      <c r="L43" s="5">
        <v>8318.6522109631005</v>
      </c>
      <c r="M43" s="5">
        <v>8667.383308144801</v>
      </c>
      <c r="N43" s="5">
        <v>9005.8948869634987</v>
      </c>
      <c r="O43" s="5">
        <v>9386.2865952534994</v>
      </c>
      <c r="P43" s="5">
        <v>9805.4553204587992</v>
      </c>
      <c r="Q43" s="5">
        <v>10237.355216054701</v>
      </c>
      <c r="R43" s="5">
        <v>10563.829469877201</v>
      </c>
      <c r="S43" s="5">
        <v>10955.7615304502</v>
      </c>
      <c r="T43" s="5">
        <v>11265.903833397701</v>
      </c>
      <c r="U43" s="5">
        <v>11569.3904671772</v>
      </c>
      <c r="V43" s="5">
        <v>11850.2352423434</v>
      </c>
      <c r="W43" s="5">
        <v>12130.326602306099</v>
      </c>
    </row>
    <row r="44" spans="1:23">
      <c r="A44" s="102" t="s">
        <v>148</v>
      </c>
      <c r="B44" s="102"/>
      <c r="C44" s="17">
        <v>64381.933144444753</v>
      </c>
      <c r="D44" s="17">
        <v>66388.370560416253</v>
      </c>
      <c r="E44" s="17">
        <v>70917.276483231399</v>
      </c>
      <c r="F44" s="17">
        <v>69500.483923634922</v>
      </c>
      <c r="G44" s="17">
        <v>69516.873004388442</v>
      </c>
      <c r="H44" s="17">
        <v>70734.89898887185</v>
      </c>
      <c r="I44" s="17">
        <v>71716.592061085379</v>
      </c>
      <c r="J44" s="17">
        <v>70248.571572582761</v>
      </c>
      <c r="K44" s="17">
        <v>72825.607748045062</v>
      </c>
      <c r="L44" s="17">
        <v>74207.972015788386</v>
      </c>
      <c r="M44" s="17">
        <v>73138.599066397117</v>
      </c>
      <c r="N44" s="17">
        <v>79163.692280847434</v>
      </c>
      <c r="O44" s="17">
        <v>79578.065572428517</v>
      </c>
      <c r="P44" s="17">
        <v>80149.461849019077</v>
      </c>
      <c r="Q44" s="17">
        <v>83517.056060309158</v>
      </c>
      <c r="R44" s="17">
        <v>83467.271133576985</v>
      </c>
      <c r="S44" s="17">
        <v>83310.583489850993</v>
      </c>
      <c r="T44" s="17">
        <v>80570.280058807752</v>
      </c>
      <c r="U44" s="17">
        <v>83236.565412822645</v>
      </c>
      <c r="V44" s="17">
        <v>84943.257205506423</v>
      </c>
      <c r="W44" s="17">
        <v>83471.256932971432</v>
      </c>
    </row>
    <row r="45" spans="1:23">
      <c r="A45" s="6" t="s">
        <v>143</v>
      </c>
      <c r="B45" s="6" t="s">
        <v>122</v>
      </c>
      <c r="C45" s="5">
        <v>0</v>
      </c>
      <c r="D45" s="5">
        <v>0</v>
      </c>
      <c r="E45" s="5">
        <v>0</v>
      </c>
      <c r="F45" s="5">
        <v>0</v>
      </c>
      <c r="G45" s="5">
        <v>0.2383062448445</v>
      </c>
      <c r="H45" s="5">
        <v>0</v>
      </c>
      <c r="I45" s="5">
        <v>0</v>
      </c>
      <c r="J45" s="5">
        <v>0.14720576020427878</v>
      </c>
      <c r="K45" s="5">
        <v>0</v>
      </c>
      <c r="L45" s="5">
        <v>0</v>
      </c>
      <c r="M45" s="5">
        <v>0</v>
      </c>
      <c r="N45" s="5">
        <v>0</v>
      </c>
      <c r="O45" s="5">
        <v>0</v>
      </c>
      <c r="P45" s="5">
        <v>0.30788795104189998</v>
      </c>
      <c r="Q45" s="5">
        <v>4.7720506164785369E-2</v>
      </c>
      <c r="R45" s="5">
        <v>0</v>
      </c>
      <c r="S45" s="5">
        <v>0.22044204117480681</v>
      </c>
      <c r="T45" s="5">
        <v>1.717505627205995</v>
      </c>
      <c r="U45" s="5">
        <v>1.2261865899715081</v>
      </c>
      <c r="V45" s="5">
        <v>1.1181460337593725</v>
      </c>
      <c r="W45" s="5">
        <v>0</v>
      </c>
    </row>
    <row r="46" spans="1:23">
      <c r="A46" s="102" t="s">
        <v>142</v>
      </c>
      <c r="B46" s="102"/>
      <c r="C46" s="17">
        <v>64381.933144444753</v>
      </c>
      <c r="D46" s="17">
        <v>66388.370560416253</v>
      </c>
      <c r="E46" s="17">
        <v>70917.276483231399</v>
      </c>
      <c r="F46" s="17">
        <v>69500.483923634922</v>
      </c>
      <c r="G46" s="17">
        <v>69517.111310633292</v>
      </c>
      <c r="H46" s="17">
        <v>70734.89898887185</v>
      </c>
      <c r="I46" s="17">
        <v>71716.592061085379</v>
      </c>
      <c r="J46" s="17">
        <v>70248.718778342969</v>
      </c>
      <c r="K46" s="17">
        <v>72825.607748045062</v>
      </c>
      <c r="L46" s="17">
        <v>74207.972015788386</v>
      </c>
      <c r="M46" s="17">
        <v>73138.599066397117</v>
      </c>
      <c r="N46" s="17">
        <v>79163.692280847434</v>
      </c>
      <c r="O46" s="17">
        <v>79578.065572428517</v>
      </c>
      <c r="P46" s="17">
        <v>80149.76973697012</v>
      </c>
      <c r="Q46" s="17">
        <v>83517.10378081532</v>
      </c>
      <c r="R46" s="17">
        <v>83467.271133576985</v>
      </c>
      <c r="S46" s="17">
        <v>83310.803931892166</v>
      </c>
      <c r="T46" s="17">
        <v>80571.997564434962</v>
      </c>
      <c r="U46" s="17">
        <v>83237.791599412623</v>
      </c>
      <c r="V46" s="17">
        <v>84944.375351540177</v>
      </c>
      <c r="W46" s="17">
        <v>83471.256932971432</v>
      </c>
    </row>
    <row r="48" spans="1:23">
      <c r="A48" s="4" t="s">
        <v>139</v>
      </c>
      <c r="B48" s="4" t="s">
        <v>140</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144</v>
      </c>
      <c r="B49" s="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144</v>
      </c>
      <c r="B50" s="6" t="s">
        <v>112</v>
      </c>
      <c r="C50" s="5">
        <v>30003.415493705041</v>
      </c>
      <c r="D50" s="5">
        <v>32265.645239009762</v>
      </c>
      <c r="E50" s="5">
        <v>31821.753612048535</v>
      </c>
      <c r="F50" s="5">
        <v>32827.160234562696</v>
      </c>
      <c r="G50" s="5">
        <v>32629.714830659781</v>
      </c>
      <c r="H50" s="5">
        <v>31693.816226642703</v>
      </c>
      <c r="I50" s="5">
        <v>34518.892374854186</v>
      </c>
      <c r="J50" s="5">
        <v>34524.596490990756</v>
      </c>
      <c r="K50" s="5">
        <v>31848.782451711442</v>
      </c>
      <c r="L50" s="5">
        <v>29474.147434255305</v>
      </c>
      <c r="M50" s="5">
        <v>26183.887562744429</v>
      </c>
      <c r="N50" s="5">
        <v>23025.859994345039</v>
      </c>
      <c r="O50" s="5">
        <v>23162.134635891754</v>
      </c>
      <c r="P50" s="5">
        <v>23208.138971607845</v>
      </c>
      <c r="Q50" s="5">
        <v>22997.959686268005</v>
      </c>
      <c r="R50" s="5">
        <v>22701.534553605772</v>
      </c>
      <c r="S50" s="5">
        <v>22246.21992833259</v>
      </c>
      <c r="T50" s="5">
        <v>22978.550950134173</v>
      </c>
      <c r="U50" s="5">
        <v>23198.445432348803</v>
      </c>
      <c r="V50" s="5">
        <v>22365.384565233038</v>
      </c>
      <c r="W50" s="5">
        <v>22334.106497810484</v>
      </c>
    </row>
    <row r="51" spans="1:23">
      <c r="A51" s="6" t="s">
        <v>144</v>
      </c>
      <c r="B51" s="6" t="s">
        <v>113</v>
      </c>
      <c r="C51" s="5">
        <v>20.585485215936263</v>
      </c>
      <c r="D51" s="5">
        <v>10.348583360995336</v>
      </c>
      <c r="E51" s="5">
        <v>8.6999370699431413</v>
      </c>
      <c r="F51" s="5">
        <v>5.9086858424769391</v>
      </c>
      <c r="G51" s="5">
        <v>8.7775301254324241</v>
      </c>
      <c r="H51" s="5">
        <v>5.0313013404902298</v>
      </c>
      <c r="I51" s="5">
        <v>2.0035820666039639</v>
      </c>
      <c r="J51" s="5">
        <v>6.0397111894823574</v>
      </c>
      <c r="K51" s="5">
        <v>6.5931772999868112</v>
      </c>
      <c r="L51" s="5">
        <v>8.9006833328331503</v>
      </c>
      <c r="M51" s="5">
        <v>13.759507918485241</v>
      </c>
      <c r="N51" s="5">
        <v>63.472059596144398</v>
      </c>
      <c r="O51" s="5">
        <v>58.349749093714799</v>
      </c>
      <c r="P51" s="5">
        <v>61.483863851286067</v>
      </c>
      <c r="Q51" s="5">
        <v>75.555069259942627</v>
      </c>
      <c r="R51" s="5">
        <v>46.821453536969216</v>
      </c>
      <c r="S51" s="5">
        <v>407.57278469561652</v>
      </c>
      <c r="T51" s="5">
        <v>76.390665332521735</v>
      </c>
      <c r="U51" s="5">
        <v>0</v>
      </c>
      <c r="V51" s="5">
        <v>0</v>
      </c>
      <c r="W51" s="5">
        <v>0</v>
      </c>
    </row>
    <row r="52" spans="1:23">
      <c r="A52" s="6" t="s">
        <v>144</v>
      </c>
      <c r="B52" s="6" t="s">
        <v>114</v>
      </c>
      <c r="C52" s="5">
        <v>25.819697187704239</v>
      </c>
      <c r="D52" s="5">
        <v>15.298577102775496</v>
      </c>
      <c r="E52" s="5">
        <v>8.7762192660935661</v>
      </c>
      <c r="F52" s="5">
        <v>5.6575608502638737</v>
      </c>
      <c r="G52" s="5">
        <v>13.035977529740352</v>
      </c>
      <c r="H52" s="5">
        <v>4.6124914789153024</v>
      </c>
      <c r="I52" s="5">
        <v>0.95581015599615693</v>
      </c>
      <c r="J52" s="5">
        <v>10.235347212681493</v>
      </c>
      <c r="K52" s="5">
        <v>2.102961442113064</v>
      </c>
      <c r="L52" s="5">
        <v>4.3460857471852234</v>
      </c>
      <c r="M52" s="5">
        <v>27.731070701377732</v>
      </c>
      <c r="N52" s="5">
        <v>54.021058150310523</v>
      </c>
      <c r="O52" s="5">
        <v>37.321272915817033</v>
      </c>
      <c r="P52" s="5">
        <v>35.812639287343309</v>
      </c>
      <c r="Q52" s="5">
        <v>97.235629026576902</v>
      </c>
      <c r="R52" s="5">
        <v>49.037857846872235</v>
      </c>
      <c r="S52" s="5">
        <v>410.28389940274684</v>
      </c>
      <c r="T52" s="5">
        <v>100.77853487062126</v>
      </c>
      <c r="U52" s="5">
        <v>63.406383590032419</v>
      </c>
      <c r="V52" s="5">
        <v>225.91856864116343</v>
      </c>
      <c r="W52" s="5">
        <v>55.020279464380089</v>
      </c>
    </row>
    <row r="53" spans="1:23">
      <c r="A53" s="6" t="s">
        <v>144</v>
      </c>
      <c r="B53" s="6" t="s">
        <v>115</v>
      </c>
      <c r="C53" s="5">
        <v>3111.8146060508361</v>
      </c>
      <c r="D53" s="5">
        <v>2879.0047128600163</v>
      </c>
      <c r="E53" s="5">
        <v>2723.5062865060959</v>
      </c>
      <c r="F53" s="5">
        <v>3424.4431134744818</v>
      </c>
      <c r="G53" s="5">
        <v>2649.155080324198</v>
      </c>
      <c r="H53" s="5">
        <v>3048.9299021678621</v>
      </c>
      <c r="I53" s="5">
        <v>1843.0324315249086</v>
      </c>
      <c r="J53" s="5">
        <v>3714.7813863294459</v>
      </c>
      <c r="K53" s="5">
        <v>3486.7660648784668</v>
      </c>
      <c r="L53" s="5">
        <v>2741.5906335816821</v>
      </c>
      <c r="M53" s="5">
        <v>2986.7883336723098</v>
      </c>
      <c r="N53" s="5">
        <v>2762.1725248408088</v>
      </c>
      <c r="O53" s="5">
        <v>2611.1445561913479</v>
      </c>
      <c r="P53" s="5">
        <v>3284.3395208053093</v>
      </c>
      <c r="Q53" s="5">
        <v>2541.1845240909661</v>
      </c>
      <c r="R53" s="5">
        <v>2923.1604944233904</v>
      </c>
      <c r="S53" s="5">
        <v>1765.8119841145649</v>
      </c>
      <c r="T53" s="5">
        <v>3560.2706515169516</v>
      </c>
      <c r="U53" s="5">
        <v>3344.0723940663656</v>
      </c>
      <c r="V53" s="5">
        <v>2626.6017439077254</v>
      </c>
      <c r="W53" s="5">
        <v>2860.2757905419007</v>
      </c>
    </row>
    <row r="54" spans="1:23">
      <c r="A54" s="6" t="s">
        <v>144</v>
      </c>
      <c r="B54" s="6" t="s">
        <v>116</v>
      </c>
      <c r="C54" s="5">
        <v>18.55634119749983</v>
      </c>
      <c r="D54" s="5">
        <v>36.810621690847817</v>
      </c>
      <c r="E54" s="5">
        <v>36.265854160265668</v>
      </c>
      <c r="F54" s="5">
        <v>44.295880448226697</v>
      </c>
      <c r="G54" s="5">
        <v>58.515192524224041</v>
      </c>
      <c r="H54" s="5">
        <v>71.627110360586329</v>
      </c>
      <c r="I54" s="5">
        <v>78.640164114857271</v>
      </c>
      <c r="J54" s="5">
        <v>88.970828347767764</v>
      </c>
      <c r="K54" s="5">
        <v>105.18825611641489</v>
      </c>
      <c r="L54" s="5">
        <v>129.99798567691664</v>
      </c>
      <c r="M54" s="5">
        <v>177.5497234664013</v>
      </c>
      <c r="N54" s="5">
        <v>200.31222255192284</v>
      </c>
      <c r="O54" s="5">
        <v>195.42798636161808</v>
      </c>
      <c r="P54" s="5">
        <v>215.42413331005787</v>
      </c>
      <c r="Q54" s="5">
        <v>530.08911938516417</v>
      </c>
      <c r="R54" s="5">
        <v>537.46319533004828</v>
      </c>
      <c r="S54" s="5">
        <v>549.80252952947626</v>
      </c>
      <c r="T54" s="5">
        <v>1124.0146157816796</v>
      </c>
      <c r="U54" s="5">
        <v>1124.6139560120428</v>
      </c>
      <c r="V54" s="5">
        <v>1128.5765685344268</v>
      </c>
      <c r="W54" s="5">
        <v>2217.653987553143</v>
      </c>
    </row>
    <row r="55" spans="1:23">
      <c r="A55" s="6" t="s">
        <v>144</v>
      </c>
      <c r="B55" s="6" t="s">
        <v>117</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144</v>
      </c>
      <c r="B56" s="6" t="s">
        <v>118</v>
      </c>
      <c r="C56" s="5">
        <v>12933.369216614905</v>
      </c>
      <c r="D56" s="5">
        <v>12277.352333582969</v>
      </c>
      <c r="E56" s="5">
        <v>12296.534852674133</v>
      </c>
      <c r="F56" s="5">
        <v>12699.907630610343</v>
      </c>
      <c r="G56" s="5">
        <v>13414.096611923453</v>
      </c>
      <c r="H56" s="5">
        <v>12832.047233247464</v>
      </c>
      <c r="I56" s="5">
        <v>12717.825601108476</v>
      </c>
      <c r="J56" s="5">
        <v>13330.759001187167</v>
      </c>
      <c r="K56" s="5">
        <v>14401.967344661325</v>
      </c>
      <c r="L56" s="5">
        <v>13986.404104496667</v>
      </c>
      <c r="M56" s="5">
        <v>15454.146144190679</v>
      </c>
      <c r="N56" s="5">
        <v>14624.372146906851</v>
      </c>
      <c r="O56" s="5">
        <v>14449.412785240933</v>
      </c>
      <c r="P56" s="5">
        <v>14974.169859976195</v>
      </c>
      <c r="Q56" s="5">
        <v>15753.367494423159</v>
      </c>
      <c r="R56" s="5">
        <v>15643.020677295941</v>
      </c>
      <c r="S56" s="5">
        <v>16428.159186072811</v>
      </c>
      <c r="T56" s="5">
        <v>16146.135389340721</v>
      </c>
      <c r="U56" s="5">
        <v>17461.621551703378</v>
      </c>
      <c r="V56" s="5">
        <v>17239.078049131022</v>
      </c>
      <c r="W56" s="5">
        <v>19412.856640325204</v>
      </c>
    </row>
    <row r="57" spans="1:23">
      <c r="A57" s="6" t="s">
        <v>144</v>
      </c>
      <c r="B57" s="6" t="s">
        <v>119</v>
      </c>
      <c r="C57" s="5">
        <v>2277.0261118926437</v>
      </c>
      <c r="D57" s="5">
        <v>2452.224553007311</v>
      </c>
      <c r="E57" s="5">
        <v>2345.6043845089202</v>
      </c>
      <c r="F57" s="5">
        <v>2320.1336113832217</v>
      </c>
      <c r="G57" s="5">
        <v>2467.3326797279042</v>
      </c>
      <c r="H57" s="5">
        <v>2646.1767660335354</v>
      </c>
      <c r="I57" s="5">
        <v>2786.172205034954</v>
      </c>
      <c r="J57" s="5">
        <v>2616.3118497354621</v>
      </c>
      <c r="K57" s="5">
        <v>2799.1529255285586</v>
      </c>
      <c r="L57" s="5">
        <v>2797.2525946994965</v>
      </c>
      <c r="M57" s="5">
        <v>2791.5100034370312</v>
      </c>
      <c r="N57" s="5">
        <v>2992.8918205414943</v>
      </c>
      <c r="O57" s="5">
        <v>2846.3075165908754</v>
      </c>
      <c r="P57" s="5">
        <v>2791.6774784775739</v>
      </c>
      <c r="Q57" s="5">
        <v>2892.2082374328556</v>
      </c>
      <c r="R57" s="5">
        <v>2950.4160611282246</v>
      </c>
      <c r="S57" s="5">
        <v>3477.9824509652544</v>
      </c>
      <c r="T57" s="5">
        <v>3170.5168938733996</v>
      </c>
      <c r="U57" s="5">
        <v>3249.3734273245177</v>
      </c>
      <c r="V57" s="5">
        <v>3245.7334952743854</v>
      </c>
      <c r="W57" s="5">
        <v>3229.6947320187764</v>
      </c>
    </row>
    <row r="58" spans="1:23">
      <c r="A58" s="6" t="s">
        <v>144</v>
      </c>
      <c r="B58" s="6" t="s">
        <v>120</v>
      </c>
      <c r="C58" s="5">
        <v>4188.6639281850003</v>
      </c>
      <c r="D58" s="5">
        <v>4961.3725854714003</v>
      </c>
      <c r="E58" s="5">
        <v>5727.9767017324994</v>
      </c>
      <c r="F58" s="5">
        <v>6475.4069852586999</v>
      </c>
      <c r="G58" s="5">
        <v>7212.3423207413998</v>
      </c>
      <c r="H58" s="5">
        <v>7957.4619376147002</v>
      </c>
      <c r="I58" s="5">
        <v>8726.2209354875995</v>
      </c>
      <c r="J58" s="5">
        <v>9321.407745918601</v>
      </c>
      <c r="K58" s="5">
        <v>9645.5928696011997</v>
      </c>
      <c r="L58" s="5">
        <v>9848.2840695997002</v>
      </c>
      <c r="M58" s="5">
        <v>10105.334129463001</v>
      </c>
      <c r="N58" s="5">
        <v>10371.979893107</v>
      </c>
      <c r="O58" s="5">
        <v>10654.0633685475</v>
      </c>
      <c r="P58" s="5">
        <v>10989.4129216411</v>
      </c>
      <c r="Q58" s="5">
        <v>11363.4927460777</v>
      </c>
      <c r="R58" s="5">
        <v>11691.4539487606</v>
      </c>
      <c r="S58" s="5">
        <v>12040.353328921399</v>
      </c>
      <c r="T58" s="5">
        <v>12346.338579691601</v>
      </c>
      <c r="U58" s="5">
        <v>12646.844885065901</v>
      </c>
      <c r="V58" s="5">
        <v>12928.624156472699</v>
      </c>
      <c r="W58" s="5">
        <v>13166.401992381001</v>
      </c>
    </row>
    <row r="59" spans="1:23">
      <c r="A59" s="102" t="s">
        <v>148</v>
      </c>
      <c r="B59" s="102"/>
      <c r="C59" s="17">
        <v>52560.694538852062</v>
      </c>
      <c r="D59" s="17">
        <v>54861.246584395223</v>
      </c>
      <c r="E59" s="17">
        <v>54932.851993806224</v>
      </c>
      <c r="F59" s="17">
        <v>57758.617821982181</v>
      </c>
      <c r="G59" s="17">
        <v>58394.455031031903</v>
      </c>
      <c r="H59" s="17">
        <v>58188.07585852567</v>
      </c>
      <c r="I59" s="17">
        <v>60595.102940232726</v>
      </c>
      <c r="J59" s="17">
        <v>63524.131532563588</v>
      </c>
      <c r="K59" s="17">
        <v>62190.957795123089</v>
      </c>
      <c r="L59" s="17">
        <v>58860.925605712866</v>
      </c>
      <c r="M59" s="17">
        <v>57563.156752127317</v>
      </c>
      <c r="N59" s="17">
        <v>53894.76949748765</v>
      </c>
      <c r="O59" s="17">
        <v>53818.733884471934</v>
      </c>
      <c r="P59" s="17">
        <v>55345.035255646653</v>
      </c>
      <c r="Q59" s="17">
        <v>55721.003386579207</v>
      </c>
      <c r="R59" s="17">
        <v>56005.445046597779</v>
      </c>
      <c r="S59" s="17">
        <v>56776.383562504983</v>
      </c>
      <c r="T59" s="17">
        <v>58378.98166475998</v>
      </c>
      <c r="U59" s="17">
        <v>59963.764074099003</v>
      </c>
      <c r="V59" s="17">
        <v>58631.340578660034</v>
      </c>
      <c r="W59" s="17">
        <v>61058.355932541745</v>
      </c>
    </row>
    <row r="60" spans="1:23">
      <c r="A60" s="6" t="s">
        <v>144</v>
      </c>
      <c r="B60" s="6" t="s">
        <v>122</v>
      </c>
      <c r="C60" s="5">
        <v>0</v>
      </c>
      <c r="D60" s="5">
        <v>9.5560954766925166E-2</v>
      </c>
      <c r="E60" s="5">
        <v>0</v>
      </c>
      <c r="F60" s="5">
        <v>0</v>
      </c>
      <c r="G60" s="5">
        <v>0.44196270044460001</v>
      </c>
      <c r="H60" s="5">
        <v>0</v>
      </c>
      <c r="I60" s="5">
        <v>0</v>
      </c>
      <c r="J60" s="5">
        <v>0.55959791767290001</v>
      </c>
      <c r="K60" s="5">
        <v>0.19905572122689999</v>
      </c>
      <c r="L60" s="5">
        <v>0</v>
      </c>
      <c r="M60" s="5">
        <v>0</v>
      </c>
      <c r="N60" s="5">
        <v>0</v>
      </c>
      <c r="O60" s="5">
        <v>0</v>
      </c>
      <c r="P60" s="5">
        <v>0</v>
      </c>
      <c r="Q60" s="5">
        <v>0.28032591147109998</v>
      </c>
      <c r="R60" s="5">
        <v>0</v>
      </c>
      <c r="S60" s="5">
        <v>0</v>
      </c>
      <c r="T60" s="5">
        <v>1.630772612923</v>
      </c>
      <c r="U60" s="5">
        <v>1.8363757231206754</v>
      </c>
      <c r="V60" s="5">
        <v>0</v>
      </c>
      <c r="W60" s="5">
        <v>0.61955291965901782</v>
      </c>
    </row>
    <row r="61" spans="1:23">
      <c r="A61" s="102" t="s">
        <v>142</v>
      </c>
      <c r="B61" s="102"/>
      <c r="C61" s="17">
        <v>52560.694538852062</v>
      </c>
      <c r="D61" s="17">
        <v>54861.34214534999</v>
      </c>
      <c r="E61" s="17">
        <v>54932.851993806224</v>
      </c>
      <c r="F61" s="17">
        <v>57758.617821982181</v>
      </c>
      <c r="G61" s="17">
        <v>58394.896993732349</v>
      </c>
      <c r="H61" s="17">
        <v>58188.07585852567</v>
      </c>
      <c r="I61" s="17">
        <v>60595.102940232726</v>
      </c>
      <c r="J61" s="17">
        <v>63524.69113048126</v>
      </c>
      <c r="K61" s="17">
        <v>62191.156850844316</v>
      </c>
      <c r="L61" s="17">
        <v>58860.925605712866</v>
      </c>
      <c r="M61" s="17">
        <v>57563.156752127317</v>
      </c>
      <c r="N61" s="17">
        <v>53894.76949748765</v>
      </c>
      <c r="O61" s="17">
        <v>53818.733884471934</v>
      </c>
      <c r="P61" s="17">
        <v>55345.035255646653</v>
      </c>
      <c r="Q61" s="17">
        <v>55721.28371249068</v>
      </c>
      <c r="R61" s="17">
        <v>56005.445046597779</v>
      </c>
      <c r="S61" s="17">
        <v>56776.383562504983</v>
      </c>
      <c r="T61" s="17">
        <v>58380.612437372904</v>
      </c>
      <c r="U61" s="17">
        <v>59965.600449822123</v>
      </c>
      <c r="V61" s="17">
        <v>58631.340578660034</v>
      </c>
      <c r="W61" s="17">
        <v>61058.9754854614</v>
      </c>
    </row>
    <row r="63" spans="1:23">
      <c r="A63" s="4" t="s">
        <v>139</v>
      </c>
      <c r="B63" s="4" t="s">
        <v>140</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145</v>
      </c>
      <c r="B64" s="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145</v>
      </c>
      <c r="B65" s="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145</v>
      </c>
      <c r="B66" s="6" t="s">
        <v>113</v>
      </c>
      <c r="C66" s="5">
        <v>1866.5265377594117</v>
      </c>
      <c r="D66" s="5">
        <v>1857.0031621854246</v>
      </c>
      <c r="E66" s="5">
        <v>1284.6759550048291</v>
      </c>
      <c r="F66" s="5">
        <v>547.49999999123997</v>
      </c>
      <c r="G66" s="5">
        <v>547.49999999123702</v>
      </c>
      <c r="H66" s="5">
        <v>547.49999999123725</v>
      </c>
      <c r="I66" s="5">
        <v>548.99999999121542</v>
      </c>
      <c r="J66" s="5">
        <v>547.49999999123656</v>
      </c>
      <c r="K66" s="5">
        <v>547.4999999912385</v>
      </c>
      <c r="L66" s="5">
        <v>547.49999999123634</v>
      </c>
      <c r="M66" s="5">
        <v>548.99999999121223</v>
      </c>
      <c r="N66" s="5">
        <v>1543.8506721600791</v>
      </c>
      <c r="O66" s="5">
        <v>1410.7977683676372</v>
      </c>
      <c r="P66" s="5">
        <v>761.83036706750966</v>
      </c>
      <c r="Q66" s="5">
        <v>1204.1777389729309</v>
      </c>
      <c r="R66" s="5">
        <v>481.84672663709341</v>
      </c>
      <c r="S66" s="5">
        <v>0</v>
      </c>
      <c r="T66" s="5">
        <v>0</v>
      </c>
      <c r="U66" s="5">
        <v>0</v>
      </c>
      <c r="V66" s="5">
        <v>0</v>
      </c>
      <c r="W66" s="5">
        <v>0</v>
      </c>
    </row>
    <row r="67" spans="1:23">
      <c r="A67" s="6" t="s">
        <v>145</v>
      </c>
      <c r="B67" s="6" t="s">
        <v>114</v>
      </c>
      <c r="C67" s="5">
        <v>42.426425581363837</v>
      </c>
      <c r="D67" s="5">
        <v>56.401915581106543</v>
      </c>
      <c r="E67" s="5">
        <v>88.065364149423743</v>
      </c>
      <c r="F67" s="5">
        <v>8.3155275414698195</v>
      </c>
      <c r="G67" s="5">
        <v>8.940134095235539</v>
      </c>
      <c r="H67" s="5">
        <v>4.7001354839316445</v>
      </c>
      <c r="I67" s="5">
        <v>2.3545163932685034</v>
      </c>
      <c r="J67" s="5">
        <v>7.6787676694589164</v>
      </c>
      <c r="K67" s="5">
        <v>4.5663277878225541</v>
      </c>
      <c r="L67" s="5">
        <v>7.2595663234131296</v>
      </c>
      <c r="M67" s="5">
        <v>14.283696829569012</v>
      </c>
      <c r="N67" s="5">
        <v>148.60267939514404</v>
      </c>
      <c r="O67" s="5">
        <v>120.73059413259168</v>
      </c>
      <c r="P67" s="5">
        <v>108.47834657124461</v>
      </c>
      <c r="Q67" s="5">
        <v>209.13624054274638</v>
      </c>
      <c r="R67" s="5">
        <v>70.054378043515698</v>
      </c>
      <c r="S67" s="5">
        <v>704.22969755261829</v>
      </c>
      <c r="T67" s="5">
        <v>143.40064813041397</v>
      </c>
      <c r="U67" s="5">
        <v>126.30544761926681</v>
      </c>
      <c r="V67" s="5">
        <v>603.42023287303471</v>
      </c>
      <c r="W67" s="5">
        <v>179.95032777417541</v>
      </c>
    </row>
    <row r="68" spans="1:23">
      <c r="A68" s="6" t="s">
        <v>145</v>
      </c>
      <c r="B68" s="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145</v>
      </c>
      <c r="B69" s="6" t="s">
        <v>116</v>
      </c>
      <c r="C69" s="5">
        <v>74.421558853816521</v>
      </c>
      <c r="D69" s="5">
        <v>89.467686568799309</v>
      </c>
      <c r="E69" s="5">
        <v>94.78166873795999</v>
      </c>
      <c r="F69" s="5">
        <v>81.981026717466548</v>
      </c>
      <c r="G69" s="5">
        <v>90.157602103729218</v>
      </c>
      <c r="H69" s="5">
        <v>100.36051536891958</v>
      </c>
      <c r="I69" s="5">
        <v>98.953400944123018</v>
      </c>
      <c r="J69" s="5">
        <v>100.30573024294171</v>
      </c>
      <c r="K69" s="5">
        <v>99.502829960190297</v>
      </c>
      <c r="L69" s="5">
        <v>116.08706374588155</v>
      </c>
      <c r="M69" s="5">
        <v>220.48669326861921</v>
      </c>
      <c r="N69" s="5">
        <v>237.21334489624928</v>
      </c>
      <c r="O69" s="5">
        <v>242.11533618926941</v>
      </c>
      <c r="P69" s="5">
        <v>337.06468028583163</v>
      </c>
      <c r="Q69" s="5">
        <v>1029.0040551875818</v>
      </c>
      <c r="R69" s="5">
        <v>1031.4161393137449</v>
      </c>
      <c r="S69" s="5">
        <v>1585.9210763865726</v>
      </c>
      <c r="T69" s="5">
        <v>1552.9940042467483</v>
      </c>
      <c r="U69" s="5">
        <v>1565.5936764856428</v>
      </c>
      <c r="V69" s="5">
        <v>1565.8261963680352</v>
      </c>
      <c r="W69" s="5">
        <v>1699.0077005197854</v>
      </c>
    </row>
    <row r="70" spans="1:23">
      <c r="A70" s="6" t="s">
        <v>145</v>
      </c>
      <c r="B70" s="6" t="s">
        <v>117</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145</v>
      </c>
      <c r="B71" s="6" t="s">
        <v>118</v>
      </c>
      <c r="C71" s="5">
        <v>6722.3188147588471</v>
      </c>
      <c r="D71" s="5">
        <v>5952.8622155635758</v>
      </c>
      <c r="E71" s="5">
        <v>6120.1515071958311</v>
      </c>
      <c r="F71" s="5">
        <v>6188.3367652866145</v>
      </c>
      <c r="G71" s="5">
        <v>6751.9928348455842</v>
      </c>
      <c r="H71" s="5">
        <v>6648.0376801250541</v>
      </c>
      <c r="I71" s="5">
        <v>6204.7482659090929</v>
      </c>
      <c r="J71" s="5">
        <v>6236.2946966708059</v>
      </c>
      <c r="K71" s="5">
        <v>6148.8607660029593</v>
      </c>
      <c r="L71" s="5">
        <v>6071.608188032229</v>
      </c>
      <c r="M71" s="5">
        <v>6465.6873514734953</v>
      </c>
      <c r="N71" s="5">
        <v>8871.8995387218401</v>
      </c>
      <c r="O71" s="5">
        <v>8255.8005398989517</v>
      </c>
      <c r="P71" s="5">
        <v>8171.3380011524068</v>
      </c>
      <c r="Q71" s="5">
        <v>8868.809053515055</v>
      </c>
      <c r="R71" s="5">
        <v>8476.0485221253075</v>
      </c>
      <c r="S71" s="5">
        <v>10156.670421882651</v>
      </c>
      <c r="T71" s="5">
        <v>10266.640240899796</v>
      </c>
      <c r="U71" s="5">
        <v>10395.450464055239</v>
      </c>
      <c r="V71" s="5">
        <v>9764.8490480973669</v>
      </c>
      <c r="W71" s="5">
        <v>10686.314961261507</v>
      </c>
    </row>
    <row r="72" spans="1:23">
      <c r="A72" s="6" t="s">
        <v>145</v>
      </c>
      <c r="B72" s="6" t="s">
        <v>119</v>
      </c>
      <c r="C72" s="5">
        <v>964.27016276400036</v>
      </c>
      <c r="D72" s="5">
        <v>1009.4151096269987</v>
      </c>
      <c r="E72" s="5">
        <v>972.5484829139989</v>
      </c>
      <c r="F72" s="5">
        <v>978.96544118100155</v>
      </c>
      <c r="G72" s="5">
        <v>965.11986677700315</v>
      </c>
      <c r="H72" s="5">
        <v>992.03250851999826</v>
      </c>
      <c r="I72" s="5">
        <v>1010.8961560170001</v>
      </c>
      <c r="J72" s="5">
        <v>939.59850754799754</v>
      </c>
      <c r="K72" s="5">
        <v>980.73756941399938</v>
      </c>
      <c r="L72" s="5">
        <v>956.06537438699922</v>
      </c>
      <c r="M72" s="5">
        <v>2237.5207429999928</v>
      </c>
      <c r="N72" s="5">
        <v>2327.5950940616322</v>
      </c>
      <c r="O72" s="5">
        <v>3068.054165384533</v>
      </c>
      <c r="P72" s="5">
        <v>3370.8672710107221</v>
      </c>
      <c r="Q72" s="5">
        <v>3518.0910913715561</v>
      </c>
      <c r="R72" s="5">
        <v>3614.5895903219848</v>
      </c>
      <c r="S72" s="5">
        <v>3628.1876129009947</v>
      </c>
      <c r="T72" s="5">
        <v>3377.8140507339922</v>
      </c>
      <c r="U72" s="5">
        <v>3442.5681742410106</v>
      </c>
      <c r="V72" s="5">
        <v>3406.6653984725494</v>
      </c>
      <c r="W72" s="5">
        <v>3465.4348904680232</v>
      </c>
    </row>
    <row r="73" spans="1:23">
      <c r="A73" s="6" t="s">
        <v>145</v>
      </c>
      <c r="B73" s="6" t="s">
        <v>120</v>
      </c>
      <c r="C73" s="5">
        <v>2576.6480681888002</v>
      </c>
      <c r="D73" s="5">
        <v>2754.7760452449002</v>
      </c>
      <c r="E73" s="5">
        <v>2889.1883797596997</v>
      </c>
      <c r="F73" s="5">
        <v>2996.4613881451</v>
      </c>
      <c r="G73" s="5">
        <v>3099.6489337970997</v>
      </c>
      <c r="H73" s="5">
        <v>3204.7889524745001</v>
      </c>
      <c r="I73" s="5">
        <v>3313.9124161667996</v>
      </c>
      <c r="J73" s="5">
        <v>3419.0090339446997</v>
      </c>
      <c r="K73" s="5">
        <v>3510.1879704744997</v>
      </c>
      <c r="L73" s="5">
        <v>3578.7964151614001</v>
      </c>
      <c r="M73" s="5">
        <v>3665.7772807444999</v>
      </c>
      <c r="N73" s="5">
        <v>3755.6283176665997</v>
      </c>
      <c r="O73" s="5">
        <v>3859.3134089383002</v>
      </c>
      <c r="P73" s="5">
        <v>3973.9264823523999</v>
      </c>
      <c r="Q73" s="5">
        <v>4091.8149168918999</v>
      </c>
      <c r="R73" s="5">
        <v>4180.1055172066008</v>
      </c>
      <c r="S73" s="5">
        <v>4279.6139157916004</v>
      </c>
      <c r="T73" s="5">
        <v>4350.5758094158</v>
      </c>
      <c r="U73" s="5">
        <v>4425.4516457952004</v>
      </c>
      <c r="V73" s="5">
        <v>4500.7828950938001</v>
      </c>
      <c r="W73" s="5">
        <v>4573.4034572252003</v>
      </c>
    </row>
    <row r="74" spans="1:23">
      <c r="A74" s="102" t="s">
        <v>148</v>
      </c>
      <c r="B74" s="102"/>
      <c r="C74" s="17">
        <v>12172.190009052423</v>
      </c>
      <c r="D74" s="17">
        <v>11630.458448202005</v>
      </c>
      <c r="E74" s="17">
        <v>11354.629689023783</v>
      </c>
      <c r="F74" s="17">
        <v>10719.579122145426</v>
      </c>
      <c r="G74" s="17">
        <v>11373.201769506159</v>
      </c>
      <c r="H74" s="17">
        <v>11397.059276594722</v>
      </c>
      <c r="I74" s="17">
        <v>11080.911354477375</v>
      </c>
      <c r="J74" s="17">
        <v>11150.081005824199</v>
      </c>
      <c r="K74" s="17">
        <v>11191.852633670518</v>
      </c>
      <c r="L74" s="17">
        <v>11161.229543895277</v>
      </c>
      <c r="M74" s="17">
        <v>12932.269072038769</v>
      </c>
      <c r="N74" s="17">
        <v>16647.576302005295</v>
      </c>
      <c r="O74" s="17">
        <v>16714.696476722012</v>
      </c>
      <c r="P74" s="17">
        <v>16386.440468154284</v>
      </c>
      <c r="Q74" s="17">
        <v>17892.029041294187</v>
      </c>
      <c r="R74" s="17">
        <v>16822.644734334503</v>
      </c>
      <c r="S74" s="17">
        <v>18768.701648127862</v>
      </c>
      <c r="T74" s="17">
        <v>18138.430749180003</v>
      </c>
      <c r="U74" s="17">
        <v>18389.775731710717</v>
      </c>
      <c r="V74" s="17">
        <v>18275.717574536749</v>
      </c>
      <c r="W74" s="17">
        <v>18905.103636728905</v>
      </c>
    </row>
    <row r="75" spans="1:23">
      <c r="A75" s="6" t="s">
        <v>145</v>
      </c>
      <c r="B75" s="6" t="s">
        <v>122</v>
      </c>
      <c r="C75" s="5">
        <v>0</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0.39853447900676142</v>
      </c>
      <c r="R75" s="5">
        <v>0</v>
      </c>
      <c r="S75" s="5">
        <v>1.2630169682517516</v>
      </c>
      <c r="T75" s="5">
        <v>0.56029345246699991</v>
      </c>
      <c r="U75" s="5">
        <v>0.69984707474039998</v>
      </c>
      <c r="V75" s="5">
        <v>0</v>
      </c>
      <c r="W75" s="5">
        <v>0.76351491191279985</v>
      </c>
    </row>
    <row r="76" spans="1:23">
      <c r="A76" s="102" t="s">
        <v>142</v>
      </c>
      <c r="B76" s="102"/>
      <c r="C76" s="17">
        <v>12172.190009052423</v>
      </c>
      <c r="D76" s="17">
        <v>11630.499818444168</v>
      </c>
      <c r="E76" s="17">
        <v>11354.629689023783</v>
      </c>
      <c r="F76" s="17">
        <v>10719.579122145426</v>
      </c>
      <c r="G76" s="17">
        <v>11373.363244637172</v>
      </c>
      <c r="H76" s="17">
        <v>11397.059276594722</v>
      </c>
      <c r="I76" s="17">
        <v>11080.911354477375</v>
      </c>
      <c r="J76" s="17">
        <v>11150.279535375543</v>
      </c>
      <c r="K76" s="17">
        <v>11191.923446337421</v>
      </c>
      <c r="L76" s="17">
        <v>11161.229543895277</v>
      </c>
      <c r="M76" s="17">
        <v>12932.269072038769</v>
      </c>
      <c r="N76" s="17">
        <v>16647.576302005295</v>
      </c>
      <c r="O76" s="17">
        <v>16714.696476722012</v>
      </c>
      <c r="P76" s="17">
        <v>16386.440468154284</v>
      </c>
      <c r="Q76" s="17">
        <v>17892.427575773192</v>
      </c>
      <c r="R76" s="17">
        <v>16822.644734334503</v>
      </c>
      <c r="S76" s="17">
        <v>18769.964665096115</v>
      </c>
      <c r="T76" s="17">
        <v>18138.991042632471</v>
      </c>
      <c r="U76" s="17">
        <v>18390.475578785459</v>
      </c>
      <c r="V76" s="17">
        <v>18275.717574536749</v>
      </c>
      <c r="W76" s="17">
        <v>18905.867151640818</v>
      </c>
    </row>
    <row r="78" spans="1:23">
      <c r="A78" s="4" t="s">
        <v>139</v>
      </c>
      <c r="B78" s="4" t="s">
        <v>140</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146</v>
      </c>
      <c r="B79" s="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146</v>
      </c>
      <c r="B80" s="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146</v>
      </c>
      <c r="B81" s="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146</v>
      </c>
      <c r="B82" s="6" t="s">
        <v>114</v>
      </c>
      <c r="C82" s="5">
        <v>0</v>
      </c>
      <c r="D82" s="5">
        <v>0</v>
      </c>
      <c r="E82" s="5">
        <v>0</v>
      </c>
      <c r="F82" s="5">
        <v>0</v>
      </c>
      <c r="G82" s="5">
        <v>0</v>
      </c>
      <c r="H82" s="5">
        <v>0</v>
      </c>
      <c r="I82" s="5">
        <v>0</v>
      </c>
      <c r="J82" s="5">
        <v>0</v>
      </c>
      <c r="K82" s="5">
        <v>0</v>
      </c>
      <c r="L82" s="5">
        <v>0</v>
      </c>
      <c r="M82" s="5">
        <v>0</v>
      </c>
      <c r="N82" s="5">
        <v>0</v>
      </c>
      <c r="O82" s="5">
        <v>0</v>
      </c>
      <c r="P82" s="5">
        <v>0</v>
      </c>
      <c r="Q82" s="5">
        <v>0</v>
      </c>
      <c r="R82" s="5">
        <v>0</v>
      </c>
      <c r="S82" s="5">
        <v>2.2534465993573773</v>
      </c>
      <c r="T82" s="5">
        <v>1.5022977329049179</v>
      </c>
      <c r="U82" s="5">
        <v>0</v>
      </c>
      <c r="V82" s="5">
        <v>0.60662402129999993</v>
      </c>
      <c r="W82" s="5">
        <v>0</v>
      </c>
    </row>
    <row r="83" spans="1:23">
      <c r="A83" s="6" t="s">
        <v>146</v>
      </c>
      <c r="B83" s="6" t="s">
        <v>115</v>
      </c>
      <c r="C83" s="5">
        <v>9917.8340190848539</v>
      </c>
      <c r="D83" s="5">
        <v>7726.2543852632134</v>
      </c>
      <c r="E83" s="5">
        <v>7741.555774867501</v>
      </c>
      <c r="F83" s="5">
        <v>9244.2804130894929</v>
      </c>
      <c r="G83" s="5">
        <v>8584.5989758795204</v>
      </c>
      <c r="H83" s="5">
        <v>10081.339715848302</v>
      </c>
      <c r="I83" s="5">
        <v>5819.112424067861</v>
      </c>
      <c r="J83" s="5">
        <v>9467.8253370362581</v>
      </c>
      <c r="K83" s="5">
        <v>8446.1565515131661</v>
      </c>
      <c r="L83" s="5">
        <v>6801.4352329572403</v>
      </c>
      <c r="M83" s="5">
        <v>9856.0924508446678</v>
      </c>
      <c r="N83" s="5">
        <v>7584.8893444414944</v>
      </c>
      <c r="O83" s="5">
        <v>7556.1492896223517</v>
      </c>
      <c r="P83" s="5">
        <v>8726.361350583049</v>
      </c>
      <c r="Q83" s="5">
        <v>8343.507704820353</v>
      </c>
      <c r="R83" s="5">
        <v>9777.8252078387213</v>
      </c>
      <c r="S83" s="5">
        <v>5717.8717015159773</v>
      </c>
      <c r="T83" s="5">
        <v>9293.9603626321132</v>
      </c>
      <c r="U83" s="5">
        <v>8273.5927839781853</v>
      </c>
      <c r="V83" s="5">
        <v>6658.5439457973689</v>
      </c>
      <c r="W83" s="5">
        <v>9311.7241987299276</v>
      </c>
    </row>
    <row r="84" spans="1:23">
      <c r="A84" s="6" t="s">
        <v>146</v>
      </c>
      <c r="B84" s="6" t="s">
        <v>116</v>
      </c>
      <c r="C84" s="5">
        <v>0.44118033175445542</v>
      </c>
      <c r="D84" s="5">
        <v>6.4611437143653694E-2</v>
      </c>
      <c r="E84" s="5">
        <v>0.3419658636110714</v>
      </c>
      <c r="F84" s="5">
        <v>1.0340094674727052</v>
      </c>
      <c r="G84" s="5">
        <v>1.0251415776045401</v>
      </c>
      <c r="H84" s="5">
        <v>1.4669601482280166</v>
      </c>
      <c r="I84" s="5">
        <v>0.40944556299784846</v>
      </c>
      <c r="J84" s="5">
        <v>0.61268165221956328</v>
      </c>
      <c r="K84" s="5">
        <v>1.1413037130235251</v>
      </c>
      <c r="L84" s="5">
        <v>2.9851511618095663</v>
      </c>
      <c r="M84" s="5">
        <v>3.2917627393434854</v>
      </c>
      <c r="N84" s="5">
        <v>5.3278724072853914</v>
      </c>
      <c r="O84" s="5">
        <v>5.3475112698638112</v>
      </c>
      <c r="P84" s="5">
        <v>4.8439071322168648</v>
      </c>
      <c r="Q84" s="5">
        <v>7.5944074159324444</v>
      </c>
      <c r="R84" s="5">
        <v>16.185792231257924</v>
      </c>
      <c r="S84" s="5">
        <v>17.675241841591458</v>
      </c>
      <c r="T84" s="5">
        <v>13.368226098427122</v>
      </c>
      <c r="U84" s="5">
        <v>15.915246620123469</v>
      </c>
      <c r="V84" s="5">
        <v>20.203058135963804</v>
      </c>
      <c r="W84" s="5">
        <v>16.626911375723552</v>
      </c>
    </row>
    <row r="85" spans="1:23">
      <c r="A85" s="6" t="s">
        <v>146</v>
      </c>
      <c r="B85" s="6" t="s">
        <v>117</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146</v>
      </c>
      <c r="B86" s="6" t="s">
        <v>118</v>
      </c>
      <c r="C86" s="5">
        <v>2124.9864894117454</v>
      </c>
      <c r="D86" s="5">
        <v>2049.3446551971269</v>
      </c>
      <c r="E86" s="5">
        <v>1949.269796861362</v>
      </c>
      <c r="F86" s="5">
        <v>2118.5751552398419</v>
      </c>
      <c r="G86" s="5">
        <v>2193.3920157999974</v>
      </c>
      <c r="H86" s="5">
        <v>2186.2850965152684</v>
      </c>
      <c r="I86" s="5">
        <v>2697.4712883183593</v>
      </c>
      <c r="J86" s="5">
        <v>2669.3870881392686</v>
      </c>
      <c r="K86" s="5">
        <v>2624.0076150929453</v>
      </c>
      <c r="L86" s="5">
        <v>2641.1180385484063</v>
      </c>
      <c r="M86" s="5">
        <v>2824.591077052411</v>
      </c>
      <c r="N86" s="5">
        <v>3935.2383999340896</v>
      </c>
      <c r="O86" s="5">
        <v>3746.2063839806237</v>
      </c>
      <c r="P86" s="5">
        <v>4040.6610250984809</v>
      </c>
      <c r="Q86" s="5">
        <v>4104.426788163948</v>
      </c>
      <c r="R86" s="5">
        <v>6347.9730462832431</v>
      </c>
      <c r="S86" s="5">
        <v>7331.1317033442474</v>
      </c>
      <c r="T86" s="5">
        <v>7714.9640666977593</v>
      </c>
      <c r="U86" s="5">
        <v>7546.0039506144294</v>
      </c>
      <c r="V86" s="5">
        <v>7269.7861426195395</v>
      </c>
      <c r="W86" s="5">
        <v>7675.2875825402334</v>
      </c>
    </row>
    <row r="87" spans="1:23">
      <c r="A87" s="6" t="s">
        <v>146</v>
      </c>
      <c r="B87" s="6" t="s">
        <v>119</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146</v>
      </c>
      <c r="B88" s="6" t="s">
        <v>120</v>
      </c>
      <c r="C88" s="5">
        <v>239.89172457250001</v>
      </c>
      <c r="D88" s="5">
        <v>260.82567745569997</v>
      </c>
      <c r="E88" s="5">
        <v>280.27995233899998</v>
      </c>
      <c r="F88" s="5">
        <v>297.28379616449996</v>
      </c>
      <c r="G88" s="5">
        <v>312.66912607980004</v>
      </c>
      <c r="H88" s="5">
        <v>333.48892912090002</v>
      </c>
      <c r="I88" s="5">
        <v>352.73711788270003</v>
      </c>
      <c r="J88" s="5">
        <v>365.88252456400005</v>
      </c>
      <c r="K88" s="5">
        <v>378.33556340749999</v>
      </c>
      <c r="L88" s="5">
        <v>390.45527003149999</v>
      </c>
      <c r="M88" s="5">
        <v>407.93282770529999</v>
      </c>
      <c r="N88" s="5">
        <v>429.60791665889997</v>
      </c>
      <c r="O88" s="5">
        <v>449.62112287140002</v>
      </c>
      <c r="P88" s="5">
        <v>469.5662234445</v>
      </c>
      <c r="Q88" s="5">
        <v>494.16644895820002</v>
      </c>
      <c r="R88" s="5">
        <v>515.85274158139998</v>
      </c>
      <c r="S88" s="5">
        <v>545.16331826320004</v>
      </c>
      <c r="T88" s="5">
        <v>566.10613371909994</v>
      </c>
      <c r="U88" s="5">
        <v>585.91398702139998</v>
      </c>
      <c r="V88" s="5">
        <v>607.15709308639998</v>
      </c>
      <c r="W88" s="5">
        <v>623.78542108349995</v>
      </c>
    </row>
    <row r="89" spans="1:23">
      <c r="A89" s="102" t="s">
        <v>148</v>
      </c>
      <c r="B89" s="102"/>
      <c r="C89" s="17">
        <v>12282.7122330691</v>
      </c>
      <c r="D89" s="17">
        <v>10036.424717916039</v>
      </c>
      <c r="E89" s="17">
        <v>9971.1055240678634</v>
      </c>
      <c r="F89" s="17">
        <v>11660.139364493834</v>
      </c>
      <c r="G89" s="17">
        <v>11090.660117759318</v>
      </c>
      <c r="H89" s="17">
        <v>12601.113741484471</v>
      </c>
      <c r="I89" s="17">
        <v>8869.32083026892</v>
      </c>
      <c r="J89" s="17">
        <v>12503.094949739527</v>
      </c>
      <c r="K89" s="17">
        <v>11448.499730013611</v>
      </c>
      <c r="L89" s="17">
        <v>9833.0085415371468</v>
      </c>
      <c r="M89" s="17">
        <v>13088.616355602378</v>
      </c>
      <c r="N89" s="17">
        <v>11949.735661034485</v>
      </c>
      <c r="O89" s="17">
        <v>11751.976796474375</v>
      </c>
      <c r="P89" s="17">
        <v>13236.588599126031</v>
      </c>
      <c r="Q89" s="17">
        <v>12942.100941942501</v>
      </c>
      <c r="R89" s="17">
        <v>16641.650995703363</v>
      </c>
      <c r="S89" s="17">
        <v>13596.420169722782</v>
      </c>
      <c r="T89" s="17">
        <v>17576.532860781874</v>
      </c>
      <c r="U89" s="17">
        <v>16405.510721614013</v>
      </c>
      <c r="V89" s="17">
        <v>14536.093805524608</v>
      </c>
      <c r="W89" s="17">
        <v>17610.79720235366</v>
      </c>
    </row>
    <row r="90" spans="1:23">
      <c r="A90" s="6" t="s">
        <v>146</v>
      </c>
      <c r="B90" s="6" t="s">
        <v>122</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142</v>
      </c>
      <c r="B91" s="102"/>
      <c r="C91" s="17">
        <v>12282.7122330691</v>
      </c>
      <c r="D91" s="17">
        <v>10036.424717916039</v>
      </c>
      <c r="E91" s="17">
        <v>9971.1055240678634</v>
      </c>
      <c r="F91" s="17">
        <v>11660.139364493834</v>
      </c>
      <c r="G91" s="17">
        <v>11090.660117759318</v>
      </c>
      <c r="H91" s="17">
        <v>12601.113741484471</v>
      </c>
      <c r="I91" s="17">
        <v>8869.32083026892</v>
      </c>
      <c r="J91" s="17">
        <v>12503.094949739527</v>
      </c>
      <c r="K91" s="17">
        <v>11448.499730013611</v>
      </c>
      <c r="L91" s="17">
        <v>9833.0085415371468</v>
      </c>
      <c r="M91" s="17">
        <v>13088.616355602378</v>
      </c>
      <c r="N91" s="17">
        <v>11949.735661034485</v>
      </c>
      <c r="O91" s="17">
        <v>11751.976796474375</v>
      </c>
      <c r="P91" s="17">
        <v>13236.588599126031</v>
      </c>
      <c r="Q91" s="17">
        <v>12942.100941942501</v>
      </c>
      <c r="R91" s="17">
        <v>16641.650995703363</v>
      </c>
      <c r="S91" s="17">
        <v>13596.420169722782</v>
      </c>
      <c r="T91" s="17">
        <v>17576.532860781874</v>
      </c>
      <c r="U91" s="17">
        <v>16405.510721614013</v>
      </c>
      <c r="V91" s="17">
        <v>14536.093805524608</v>
      </c>
      <c r="W91" s="17">
        <v>17610.79720235366</v>
      </c>
    </row>
    <row r="93" spans="1:23" s="13" customFormat="1" ht="23.25" customHeight="1">
      <c r="A93" s="11" t="s">
        <v>291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139</v>
      </c>
      <c r="B95" s="4" t="s">
        <v>140</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75</v>
      </c>
      <c r="B96" s="6" t="s">
        <v>124</v>
      </c>
      <c r="C96" s="5">
        <v>-172.38350981864403</v>
      </c>
      <c r="D96" s="5">
        <v>-285.63904957650368</v>
      </c>
      <c r="E96" s="5">
        <v>-283.61228767591797</v>
      </c>
      <c r="F96" s="5">
        <v>-718.54529118660344</v>
      </c>
      <c r="G96" s="5">
        <v>-1247.9411784382598</v>
      </c>
      <c r="H96" s="5">
        <v>-2103.1631772730193</v>
      </c>
      <c r="I96" s="5">
        <v>-4069.94554841125</v>
      </c>
      <c r="J96" s="5">
        <v>-3045.5152340071204</v>
      </c>
      <c r="K96" s="5">
        <v>-2892.9727123260491</v>
      </c>
      <c r="L96" s="5">
        <v>-5297.4227708135259</v>
      </c>
      <c r="M96" s="5">
        <v>-4305.2479740183062</v>
      </c>
      <c r="N96" s="5">
        <v>-8844.9328994215266</v>
      </c>
      <c r="O96" s="5">
        <v>-9631.1413394703904</v>
      </c>
      <c r="P96" s="5">
        <v>-11302.72111853451</v>
      </c>
      <c r="Q96" s="5">
        <v>-18043.543443390397</v>
      </c>
      <c r="R96" s="5">
        <v>-17680.865928607542</v>
      </c>
      <c r="S96" s="5">
        <v>-19420.607494748012</v>
      </c>
      <c r="T96" s="5">
        <v>-20837.896616839716</v>
      </c>
      <c r="U96" s="5">
        <v>-20495.992935217138</v>
      </c>
      <c r="V96" s="5">
        <v>-21932.616800184765</v>
      </c>
      <c r="W96" s="5">
        <v>-24099.544064037764</v>
      </c>
    </row>
    <row r="97" spans="1:23">
      <c r="A97" s="6" t="s">
        <v>75</v>
      </c>
      <c r="B97" s="6" t="s">
        <v>125</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2" t="s">
        <v>136</v>
      </c>
      <c r="B98" s="102"/>
      <c r="C98" s="17">
        <v>-534.42546741294677</v>
      </c>
      <c r="D98" s="17">
        <v>-696.66629128440218</v>
      </c>
      <c r="E98" s="17">
        <v>-760.61640532536683</v>
      </c>
      <c r="F98" s="17">
        <v>-1266.6184588412202</v>
      </c>
      <c r="G98" s="17">
        <v>-1850.9713451455946</v>
      </c>
      <c r="H98" s="17">
        <v>-2758.8254565432462</v>
      </c>
      <c r="I98" s="17">
        <v>-4762.5636483861317</v>
      </c>
      <c r="J98" s="17">
        <v>-3773.1797291490911</v>
      </c>
      <c r="K98" s="17">
        <v>-3704.3719740610131</v>
      </c>
      <c r="L98" s="17">
        <v>-6162.273084713649</v>
      </c>
      <c r="M98" s="17">
        <v>-5171.6721769918477</v>
      </c>
      <c r="N98" s="17">
        <v>-9728.12275031838</v>
      </c>
      <c r="O98" s="17">
        <v>-10542.330936566621</v>
      </c>
      <c r="P98" s="17">
        <v>-12275.755194015395</v>
      </c>
      <c r="Q98" s="17">
        <v>-19120.112120946615</v>
      </c>
      <c r="R98" s="17">
        <v>-18877.320877654489</v>
      </c>
      <c r="S98" s="17">
        <v>-20713.510258825281</v>
      </c>
      <c r="T98" s="17">
        <v>-22228.425680732907</v>
      </c>
      <c r="U98" s="17">
        <v>-21977.306702757007</v>
      </c>
      <c r="V98" s="17">
        <v>-23509.295306179509</v>
      </c>
      <c r="W98" s="17">
        <v>-25744.156298323607</v>
      </c>
    </row>
    <row r="100" spans="1:23">
      <c r="A100" s="4" t="s">
        <v>139</v>
      </c>
      <c r="B100" s="4" t="s">
        <v>140</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126</v>
      </c>
      <c r="B101" s="6" t="s">
        <v>124</v>
      </c>
      <c r="C101" s="5">
        <v>-35.782579980219928</v>
      </c>
      <c r="D101" s="5">
        <v>-84.055421011833204</v>
      </c>
      <c r="E101" s="5">
        <v>-71.666375307118074</v>
      </c>
      <c r="F101" s="5">
        <v>-453.98044359914741</v>
      </c>
      <c r="G101" s="5">
        <v>-992.53399266004351</v>
      </c>
      <c r="H101" s="5">
        <v>-1793.9728535802335</v>
      </c>
      <c r="I101" s="5">
        <v>-3541.3185182905363</v>
      </c>
      <c r="J101" s="5">
        <v>-2462.3064834555666</v>
      </c>
      <c r="K101" s="5">
        <v>-2167.1387637176495</v>
      </c>
      <c r="L101" s="5">
        <v>-4437.9378264079069</v>
      </c>
      <c r="M101" s="5">
        <v>-3311.2192998421256</v>
      </c>
      <c r="N101" s="5">
        <v>-7459.3002082197818</v>
      </c>
      <c r="O101" s="5">
        <v>-7849.7582281893128</v>
      </c>
      <c r="P101" s="5">
        <v>-8950.1112973741674</v>
      </c>
      <c r="Q101" s="5">
        <v>-12231.673291553559</v>
      </c>
      <c r="R101" s="5">
        <v>-11854.57280820595</v>
      </c>
      <c r="S101" s="5">
        <v>-12203.619967491679</v>
      </c>
      <c r="T101" s="5">
        <v>-12545.846183838737</v>
      </c>
      <c r="U101" s="5">
        <v>-11910.729362093238</v>
      </c>
      <c r="V101" s="5">
        <v>-12951.128374378455</v>
      </c>
      <c r="W101" s="5">
        <v>-13466.260253394858</v>
      </c>
    </row>
    <row r="102" spans="1:23">
      <c r="A102" s="6" t="s">
        <v>126</v>
      </c>
      <c r="B102" s="6" t="s">
        <v>125</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2" t="s">
        <v>136</v>
      </c>
      <c r="B103" s="102"/>
      <c r="C103" s="17">
        <v>-162.51342813427493</v>
      </c>
      <c r="D103" s="17">
        <v>-235.90604968318422</v>
      </c>
      <c r="E103" s="17">
        <v>-257.25784136489807</v>
      </c>
      <c r="F103" s="17">
        <v>-675.71999572543041</v>
      </c>
      <c r="G103" s="17">
        <v>-1244.3721919184354</v>
      </c>
      <c r="H103" s="17">
        <v>-2072.5353063292114</v>
      </c>
      <c r="I103" s="17">
        <v>-3834.1906729995872</v>
      </c>
      <c r="J103" s="17">
        <v>-2774.1490442656918</v>
      </c>
      <c r="K103" s="17">
        <v>-2518.3096097055422</v>
      </c>
      <c r="L103" s="17">
        <v>-4812.8717024813759</v>
      </c>
      <c r="M103" s="17">
        <v>-3689.0087127151005</v>
      </c>
      <c r="N103" s="17">
        <v>-7842.1415097573681</v>
      </c>
      <c r="O103" s="17">
        <v>-8246.0765095366114</v>
      </c>
      <c r="P103" s="17">
        <v>-9370.9770978545639</v>
      </c>
      <c r="Q103" s="17">
        <v>-12698.461418044748</v>
      </c>
      <c r="R103" s="17">
        <v>-12371.513716860507</v>
      </c>
      <c r="S103" s="17">
        <v>-12755.991244687613</v>
      </c>
      <c r="T103" s="17">
        <v>-13138.225379325386</v>
      </c>
      <c r="U103" s="17">
        <v>-12536.4928355385</v>
      </c>
      <c r="V103" s="17">
        <v>-13613.077571743932</v>
      </c>
      <c r="W103" s="17">
        <v>-14156.575815010212</v>
      </c>
    </row>
    <row r="105" spans="1:23">
      <c r="A105" s="4" t="s">
        <v>139</v>
      </c>
      <c r="B105" s="4" t="s">
        <v>140</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143</v>
      </c>
      <c r="B106" s="6" t="s">
        <v>124</v>
      </c>
      <c r="C106" s="5">
        <v>-22.8463722295506</v>
      </c>
      <c r="D106" s="5">
        <v>-47.581797914879154</v>
      </c>
      <c r="E106" s="5">
        <v>-51.571953787971054</v>
      </c>
      <c r="F106" s="5">
        <v>-110.08660823656717</v>
      </c>
      <c r="G106" s="5">
        <v>-74.064076691045528</v>
      </c>
      <c r="H106" s="5">
        <v>-99.58923942145114</v>
      </c>
      <c r="I106" s="5">
        <v>-313.97233735098928</v>
      </c>
      <c r="J106" s="5">
        <v>-354.70860263309305</v>
      </c>
      <c r="K106" s="5">
        <v>-478.23672416196462</v>
      </c>
      <c r="L106" s="5">
        <v>-561.87750585017181</v>
      </c>
      <c r="M106" s="5">
        <v>-506.61852326148443</v>
      </c>
      <c r="N106" s="5">
        <v>-851.28286855169245</v>
      </c>
      <c r="O106" s="5">
        <v>-1246.8736635828748</v>
      </c>
      <c r="P106" s="5">
        <v>-1678.380809887077</v>
      </c>
      <c r="Q106" s="5">
        <v>-3888.6015431795768</v>
      </c>
      <c r="R106" s="5">
        <v>-3876.7513786072204</v>
      </c>
      <c r="S106" s="5">
        <v>-4576.2209595765817</v>
      </c>
      <c r="T106" s="5">
        <v>-4987.8233668321618</v>
      </c>
      <c r="U106" s="5">
        <v>-5254.1431050598885</v>
      </c>
      <c r="V106" s="5">
        <v>-5656.147686376391</v>
      </c>
      <c r="W106" s="5">
        <v>-5796.1162796962599</v>
      </c>
    </row>
    <row r="107" spans="1:23">
      <c r="A107" s="6" t="s">
        <v>143</v>
      </c>
      <c r="B107" s="6" t="s">
        <v>125</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2" t="s">
        <v>136</v>
      </c>
      <c r="B108" s="102"/>
      <c r="C108" s="17">
        <v>-80.228031910333996</v>
      </c>
      <c r="D108" s="17">
        <v>-117.69322773310586</v>
      </c>
      <c r="E108" s="17">
        <v>-137.37405343026808</v>
      </c>
      <c r="F108" s="17">
        <v>-213.64153427228518</v>
      </c>
      <c r="G108" s="17">
        <v>-195.28425469918554</v>
      </c>
      <c r="H108" s="17">
        <v>-234.87452244016214</v>
      </c>
      <c r="I108" s="17">
        <v>-459.36459996731423</v>
      </c>
      <c r="J108" s="17">
        <v>-510.90211683859604</v>
      </c>
      <c r="K108" s="17">
        <v>-654.66522256902454</v>
      </c>
      <c r="L108" s="17">
        <v>-754.80536730938979</v>
      </c>
      <c r="M108" s="17">
        <v>-700.13248897720041</v>
      </c>
      <c r="N108" s="17">
        <v>-1049.1383056672184</v>
      </c>
      <c r="O108" s="17">
        <v>-1452.9281810606128</v>
      </c>
      <c r="P108" s="17">
        <v>-1897.849641399072</v>
      </c>
      <c r="Q108" s="17">
        <v>-4130.4068217282165</v>
      </c>
      <c r="R108" s="17">
        <v>-4146.6278717165897</v>
      </c>
      <c r="S108" s="17">
        <v>-4867.2098886739805</v>
      </c>
      <c r="T108" s="17">
        <v>-5301.5059199916377</v>
      </c>
      <c r="U108" s="17">
        <v>-5587.3486477383949</v>
      </c>
      <c r="V108" s="17">
        <v>-6017.1026227564662</v>
      </c>
      <c r="W108" s="17">
        <v>-6175.1978089293843</v>
      </c>
    </row>
    <row r="110" spans="1:23">
      <c r="A110" s="4" t="s">
        <v>139</v>
      </c>
      <c r="B110" s="4" t="s">
        <v>140</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144</v>
      </c>
      <c r="B111" s="6" t="s">
        <v>124</v>
      </c>
      <c r="C111" s="5">
        <v>-22.547317352859508</v>
      </c>
      <c r="D111" s="5">
        <v>-44.736738659585278</v>
      </c>
      <c r="E111" s="5">
        <v>-43.96911846115848</v>
      </c>
      <c r="F111" s="5">
        <v>-53.479936401945544</v>
      </c>
      <c r="G111" s="5">
        <v>-70.351377365694248</v>
      </c>
      <c r="H111" s="5">
        <v>-85.836083040707791</v>
      </c>
      <c r="I111" s="5">
        <v>-93.99863062194143</v>
      </c>
      <c r="J111" s="5">
        <v>-106.09975193730308</v>
      </c>
      <c r="K111" s="5">
        <v>-125.42932801260375</v>
      </c>
      <c r="L111" s="5">
        <v>-154.0817550823661</v>
      </c>
      <c r="M111" s="5">
        <v>-213.45438345638513</v>
      </c>
      <c r="N111" s="5">
        <v>-239.24639560236346</v>
      </c>
      <c r="O111" s="5">
        <v>-232.90908339220749</v>
      </c>
      <c r="P111" s="5">
        <v>-256.10234560259829</v>
      </c>
      <c r="Q111" s="5">
        <v>-647.5503122980989</v>
      </c>
      <c r="R111" s="5">
        <v>-657.80530139225061</v>
      </c>
      <c r="S111" s="5">
        <v>-668.08339224884446</v>
      </c>
      <c r="T111" s="5">
        <v>-1377.7092468960986</v>
      </c>
      <c r="U111" s="5">
        <v>-1381.5470277956376</v>
      </c>
      <c r="V111" s="5">
        <v>-1376.7613805062763</v>
      </c>
      <c r="W111" s="5">
        <v>-2725.4305740337109</v>
      </c>
    </row>
    <row r="112" spans="1:23">
      <c r="A112" s="6" t="s">
        <v>144</v>
      </c>
      <c r="B112" s="6" t="s">
        <v>125</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2" t="s">
        <v>136</v>
      </c>
      <c r="B113" s="102"/>
      <c r="C113" s="17">
        <v>-76.224355360751105</v>
      </c>
      <c r="D113" s="17">
        <v>-109.05723324513056</v>
      </c>
      <c r="E113" s="17">
        <v>-122.00999022039747</v>
      </c>
      <c r="F113" s="17">
        <v>-149.22129536782475</v>
      </c>
      <c r="G113" s="17">
        <v>-180.15887153456424</v>
      </c>
      <c r="H113" s="17">
        <v>-210.04121404442878</v>
      </c>
      <c r="I113" s="17">
        <v>-231.28313916278543</v>
      </c>
      <c r="J113" s="17">
        <v>-252.28029702254207</v>
      </c>
      <c r="K113" s="17">
        <v>-293.31804964803973</v>
      </c>
      <c r="L113" s="17">
        <v>-334.85127729466012</v>
      </c>
      <c r="M113" s="17">
        <v>-394.53263975776008</v>
      </c>
      <c r="N113" s="17">
        <v>-428.3968415539415</v>
      </c>
      <c r="O113" s="17">
        <v>-429.02635579177451</v>
      </c>
      <c r="P113" s="17">
        <v>-472.25254181999327</v>
      </c>
      <c r="Q113" s="17">
        <v>-892.57861547074185</v>
      </c>
      <c r="R113" s="17">
        <v>-934.31064370556362</v>
      </c>
      <c r="S113" s="17">
        <v>-973.17369880354954</v>
      </c>
      <c r="T113" s="17">
        <v>-1709.1259378140967</v>
      </c>
      <c r="U113" s="17">
        <v>-1739.6475990756817</v>
      </c>
      <c r="V113" s="17">
        <v>-1759.1733623576192</v>
      </c>
      <c r="W113" s="17">
        <v>-3124.738277392571</v>
      </c>
    </row>
    <row r="115" spans="1:23">
      <c r="A115" s="4" t="s">
        <v>139</v>
      </c>
      <c r="B115" s="4" t="s">
        <v>140</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145</v>
      </c>
      <c r="B116" s="6" t="s">
        <v>124</v>
      </c>
      <c r="C116" s="5">
        <v>-90.683287258987448</v>
      </c>
      <c r="D116" s="5">
        <v>-109.188966294262</v>
      </c>
      <c r="E116" s="5">
        <v>-116.00763906402828</v>
      </c>
      <c r="F116" s="5">
        <v>-99.781623423341529</v>
      </c>
      <c r="G116" s="5">
        <v>-109.78545457278916</v>
      </c>
      <c r="H116" s="5">
        <v>-122.02568221662912</v>
      </c>
      <c r="I116" s="5">
        <v>-120.18729571642385</v>
      </c>
      <c r="J116" s="5">
        <v>-121.66969432216976</v>
      </c>
      <c r="K116" s="5">
        <v>-120.80667272880746</v>
      </c>
      <c r="L116" s="5">
        <v>-140.04138359127865</v>
      </c>
      <c r="M116" s="5">
        <v>-270.05148003799536</v>
      </c>
      <c r="N116" s="5">
        <v>-288.83161676158107</v>
      </c>
      <c r="O116" s="5">
        <v>-295.34484181853111</v>
      </c>
      <c r="P116" s="5">
        <v>-412.42771275565678</v>
      </c>
      <c r="Q116" s="5">
        <v>-1266.7844472469708</v>
      </c>
      <c r="R116" s="5">
        <v>-1272.6394025177713</v>
      </c>
      <c r="S116" s="5">
        <v>-1951.9463603027325</v>
      </c>
      <c r="T116" s="5">
        <v>-1910.7913409752082</v>
      </c>
      <c r="U116" s="5">
        <v>-1930.7812247776753</v>
      </c>
      <c r="V116" s="5">
        <v>-1924.882479118221</v>
      </c>
      <c r="W116" s="5">
        <v>-2092.1774386489947</v>
      </c>
    </row>
    <row r="117" spans="1:23">
      <c r="A117" s="6" t="s">
        <v>145</v>
      </c>
      <c r="B117" s="6" t="s">
        <v>125</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2" t="s">
        <v>136</v>
      </c>
      <c r="B118" s="102"/>
      <c r="C118" s="17">
        <v>-207.95917199877044</v>
      </c>
      <c r="D118" s="17">
        <v>-225.772326199247</v>
      </c>
      <c r="E118" s="17">
        <v>-234.19360537211827</v>
      </c>
      <c r="F118" s="17">
        <v>-215.69160525474354</v>
      </c>
      <c r="G118" s="17">
        <v>-217.66452049572217</v>
      </c>
      <c r="H118" s="17">
        <v>-226.17547095193211</v>
      </c>
      <c r="I118" s="17">
        <v>-222.70265429856687</v>
      </c>
      <c r="J118" s="17">
        <v>-219.91840387182995</v>
      </c>
      <c r="K118" s="17">
        <v>-219.26304707072694</v>
      </c>
      <c r="L118" s="17">
        <v>-237.76080459796745</v>
      </c>
      <c r="M118" s="17">
        <v>-365.90945208902798</v>
      </c>
      <c r="N118" s="17">
        <v>-383.4007714510285</v>
      </c>
      <c r="O118" s="17">
        <v>-388.97570437619379</v>
      </c>
      <c r="P118" s="17">
        <v>-508.2243099793796</v>
      </c>
      <c r="Q118" s="17">
        <v>-1366.7030205507765</v>
      </c>
      <c r="R118" s="17">
        <v>-1380.0327919429453</v>
      </c>
      <c r="S118" s="17">
        <v>-2068.3129866256445</v>
      </c>
      <c r="T118" s="17">
        <v>-2033.9485103146121</v>
      </c>
      <c r="U118" s="17">
        <v>-2062.8282337925934</v>
      </c>
      <c r="V118" s="17">
        <v>-2062.5851508358242</v>
      </c>
      <c r="W118" s="17">
        <v>-2233.7233149130525</v>
      </c>
    </row>
    <row r="120" spans="1:23">
      <c r="A120" s="4" t="s">
        <v>139</v>
      </c>
      <c r="B120" s="4" t="s">
        <v>140</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146</v>
      </c>
      <c r="B121" s="6" t="s">
        <v>124</v>
      </c>
      <c r="C121" s="5">
        <v>-0.52395299702653575</v>
      </c>
      <c r="D121" s="5">
        <v>-7.6125695944034788E-2</v>
      </c>
      <c r="E121" s="5">
        <v>-0.39720105564208252</v>
      </c>
      <c r="F121" s="5">
        <v>-1.2166795256017271</v>
      </c>
      <c r="G121" s="5">
        <v>-1.2062771486873531</v>
      </c>
      <c r="H121" s="5">
        <v>-1.7393190139977075</v>
      </c>
      <c r="I121" s="5">
        <v>-0.46876643135928037</v>
      </c>
      <c r="J121" s="5">
        <v>-0.73070165898818451</v>
      </c>
      <c r="K121" s="5">
        <v>-1.3612237050236951</v>
      </c>
      <c r="L121" s="5">
        <v>-3.4842998818032669</v>
      </c>
      <c r="M121" s="5">
        <v>-3.9042874203160389</v>
      </c>
      <c r="N121" s="5">
        <v>-6.2718102861064544</v>
      </c>
      <c r="O121" s="5">
        <v>-6.2555224874650373</v>
      </c>
      <c r="P121" s="5">
        <v>-5.698952915010695</v>
      </c>
      <c r="Q121" s="5">
        <v>-8.9338491121940109</v>
      </c>
      <c r="R121" s="5">
        <v>-19.097037884349906</v>
      </c>
      <c r="S121" s="5">
        <v>-20.736815128172104</v>
      </c>
      <c r="T121" s="5">
        <v>-15.726478297509026</v>
      </c>
      <c r="U121" s="5">
        <v>-18.792215490700865</v>
      </c>
      <c r="V121" s="5">
        <v>-23.696879805421919</v>
      </c>
      <c r="W121" s="5">
        <v>-19.559518263937974</v>
      </c>
    </row>
    <row r="122" spans="1:23">
      <c r="A122" s="6" t="s">
        <v>146</v>
      </c>
      <c r="B122" s="6" t="s">
        <v>125</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2" t="s">
        <v>136</v>
      </c>
      <c r="B123" s="102"/>
      <c r="C123" s="17">
        <v>-7.5004800088162451</v>
      </c>
      <c r="D123" s="17">
        <v>-8.2374544237345351</v>
      </c>
      <c r="E123" s="17">
        <v>-9.7809149376848836</v>
      </c>
      <c r="F123" s="17">
        <v>-12.344028220936327</v>
      </c>
      <c r="G123" s="17">
        <v>-13.491506497686952</v>
      </c>
      <c r="H123" s="17">
        <v>-15.198942777511808</v>
      </c>
      <c r="I123" s="17">
        <v>-15.02258195787768</v>
      </c>
      <c r="J123" s="17">
        <v>-15.929867150431885</v>
      </c>
      <c r="K123" s="17">
        <v>-18.816045067678893</v>
      </c>
      <c r="L123" s="17">
        <v>-21.983933030256367</v>
      </c>
      <c r="M123" s="17">
        <v>-22.088883452759138</v>
      </c>
      <c r="N123" s="17">
        <v>-25.045321888821555</v>
      </c>
      <c r="O123" s="17">
        <v>-25.324185801429735</v>
      </c>
      <c r="P123" s="17">
        <v>-26.451602962388598</v>
      </c>
      <c r="Q123" s="17">
        <v>-31.962245152136113</v>
      </c>
      <c r="R123" s="17">
        <v>-44.83585342888631</v>
      </c>
      <c r="S123" s="17">
        <v>-48.8224400344928</v>
      </c>
      <c r="T123" s="17">
        <v>-45.619933287175627</v>
      </c>
      <c r="U123" s="17">
        <v>-50.989386611836366</v>
      </c>
      <c r="V123" s="17">
        <v>-57.356598485667917</v>
      </c>
      <c r="W123" s="17">
        <v>-53.921082078385879</v>
      </c>
    </row>
  </sheetData>
  <mergeCells count="18">
    <mergeCell ref="A14:B14"/>
    <mergeCell ref="A16:B16"/>
    <mergeCell ref="A29:B29"/>
    <mergeCell ref="A31:B31"/>
    <mergeCell ref="A44:B44"/>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292</v>
      </c>
      <c r="B1" s="12"/>
      <c r="C1" s="12"/>
      <c r="D1" s="12"/>
      <c r="E1" s="12"/>
      <c r="F1" s="12"/>
      <c r="G1" s="12"/>
      <c r="H1" s="12"/>
      <c r="I1" s="12"/>
      <c r="J1" s="12"/>
      <c r="K1" s="12"/>
      <c r="L1" s="12"/>
      <c r="M1" s="12"/>
      <c r="N1" s="12"/>
      <c r="O1" s="12"/>
      <c r="P1" s="12"/>
      <c r="Q1" s="12"/>
      <c r="R1" s="12"/>
      <c r="S1" s="12"/>
      <c r="T1" s="12"/>
      <c r="U1" s="12"/>
      <c r="V1" s="12"/>
      <c r="W1" s="12"/>
    </row>
    <row r="2" spans="1:28" s="3" customFormat="1">
      <c r="B2" s="9" t="s">
        <v>265</v>
      </c>
    </row>
    <row r="3" spans="1:28">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75</v>
      </c>
      <c r="B4" s="80" t="s">
        <v>127</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1035.8174822829001</v>
      </c>
      <c r="M4" s="5">
        <v>1321.0968590059997</v>
      </c>
      <c r="N4" s="5">
        <v>1389.5713595245998</v>
      </c>
      <c r="O4" s="5">
        <v>1870.0930801753</v>
      </c>
      <c r="P4" s="5">
        <v>2263.6550293632999</v>
      </c>
      <c r="Q4" s="5">
        <v>2629.5078365609002</v>
      </c>
      <c r="R4" s="5">
        <v>3175.1661633570002</v>
      </c>
      <c r="S4" s="5">
        <v>3264.6084791635999</v>
      </c>
      <c r="T4" s="5">
        <v>3369.8188648996997</v>
      </c>
      <c r="U4" s="5">
        <v>3488.9797304024996</v>
      </c>
      <c r="V4" s="5">
        <v>3553.0547282911998</v>
      </c>
      <c r="W4" s="5">
        <v>3612.8614900475995</v>
      </c>
      <c r="AB4" s="3"/>
    </row>
    <row r="5" spans="1:28">
      <c r="A5" s="6" t="s">
        <v>75</v>
      </c>
      <c r="B5" s="80" t="s">
        <v>128</v>
      </c>
      <c r="C5" s="5">
        <v>810</v>
      </c>
      <c r="D5" s="5">
        <v>830</v>
      </c>
      <c r="E5" s="5">
        <v>830</v>
      </c>
      <c r="F5" s="5">
        <v>830</v>
      </c>
      <c r="G5" s="5">
        <v>830</v>
      </c>
      <c r="H5" s="5">
        <v>830</v>
      </c>
      <c r="I5" s="5">
        <v>830</v>
      </c>
      <c r="J5" s="5">
        <v>1846.2419124999999</v>
      </c>
      <c r="K5" s="5">
        <v>1912.8194550000001</v>
      </c>
      <c r="L5" s="5">
        <v>1912.8194550000001</v>
      </c>
      <c r="M5" s="5">
        <v>2252.0469023300002</v>
      </c>
      <c r="N5" s="5">
        <v>2647.4949360400001</v>
      </c>
      <c r="O5" s="5">
        <v>2948.2729356499999</v>
      </c>
      <c r="P5" s="5">
        <v>3463.5760600000003</v>
      </c>
      <c r="Q5" s="5">
        <v>5927.2468761499995</v>
      </c>
      <c r="R5" s="5">
        <v>6073.7910188599999</v>
      </c>
      <c r="S5" s="5">
        <v>6277.2021677600005</v>
      </c>
      <c r="T5" s="5">
        <v>6277.2021677600005</v>
      </c>
      <c r="U5" s="5">
        <v>6277.2021677600005</v>
      </c>
      <c r="V5" s="5">
        <v>6277.2021677600005</v>
      </c>
      <c r="W5" s="5">
        <v>6277.2021677600005</v>
      </c>
      <c r="AB5" s="3"/>
    </row>
    <row r="6" spans="1:28">
      <c r="A6" s="6" t="s">
        <v>75</v>
      </c>
      <c r="B6" s="80" t="s">
        <v>129</v>
      </c>
      <c r="C6" s="5">
        <v>0</v>
      </c>
      <c r="D6" s="5">
        <v>0</v>
      </c>
      <c r="E6" s="5">
        <v>0</v>
      </c>
      <c r="F6" s="5">
        <v>2040</v>
      </c>
      <c r="G6" s="5">
        <v>2040</v>
      </c>
      <c r="H6" s="5">
        <v>2040</v>
      </c>
      <c r="I6" s="5">
        <v>2040</v>
      </c>
      <c r="J6" s="5">
        <v>2040</v>
      </c>
      <c r="K6" s="5">
        <v>2040</v>
      </c>
      <c r="L6" s="5">
        <v>2040</v>
      </c>
      <c r="M6" s="5">
        <v>2040</v>
      </c>
      <c r="N6" s="5">
        <v>2040</v>
      </c>
      <c r="O6" s="5">
        <v>2040</v>
      </c>
      <c r="P6" s="5">
        <v>2065.0132438999999</v>
      </c>
      <c r="Q6" s="5">
        <v>2065.0132438999999</v>
      </c>
      <c r="R6" s="5">
        <v>2065.0132438999999</v>
      </c>
      <c r="S6" s="5">
        <v>2313.19057853</v>
      </c>
      <c r="T6" s="5">
        <v>2421.3056659100002</v>
      </c>
      <c r="U6" s="5">
        <v>2512.3371412400002</v>
      </c>
      <c r="V6" s="5">
        <v>2512.3371412400002</v>
      </c>
      <c r="W6" s="5">
        <v>2724.3741394200001</v>
      </c>
      <c r="AB6" s="3"/>
    </row>
    <row r="7" spans="1:28">
      <c r="A7" s="6" t="s">
        <v>75</v>
      </c>
      <c r="B7" s="80" t="s">
        <v>117</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2" t="s">
        <v>149</v>
      </c>
      <c r="B8" s="102"/>
      <c r="C8" s="17">
        <v>1655.9108502948216</v>
      </c>
      <c r="D8" s="17">
        <v>1753.3271183076931</v>
      </c>
      <c r="E8" s="17">
        <v>1838.0733369643751</v>
      </c>
      <c r="F8" s="17">
        <v>4015.7754457916526</v>
      </c>
      <c r="G8" s="17">
        <v>4139.6924186043607</v>
      </c>
      <c r="H8" s="17">
        <v>4236.0981447113099</v>
      </c>
      <c r="I8" s="17">
        <v>4342.0252723098583</v>
      </c>
      <c r="J8" s="17">
        <v>5469.1205306758029</v>
      </c>
      <c r="K8" s="17">
        <v>5842.571943995139</v>
      </c>
      <c r="L8" s="17">
        <v>5989.2607844122731</v>
      </c>
      <c r="M8" s="17">
        <v>6618.5759028734683</v>
      </c>
      <c r="N8" s="17">
        <v>7117.1922166509357</v>
      </c>
      <c r="O8" s="17">
        <v>7934.5598150803507</v>
      </c>
      <c r="P8" s="17">
        <v>8968.840917312411</v>
      </c>
      <c r="Q8" s="17">
        <v>11950.449062378339</v>
      </c>
      <c r="R8" s="17">
        <v>12730.362549080573</v>
      </c>
      <c r="S8" s="17">
        <v>13371.184840110924</v>
      </c>
      <c r="T8" s="17">
        <v>13702.059931177464</v>
      </c>
      <c r="U8" s="17">
        <v>14044.888942129346</v>
      </c>
      <c r="V8" s="17">
        <v>14172.516314513599</v>
      </c>
      <c r="W8" s="17">
        <v>14501.648862224003</v>
      </c>
      <c r="Z8" s="2"/>
      <c r="AA8" s="2"/>
    </row>
    <row r="9" spans="1:28">
      <c r="AB9" s="3"/>
    </row>
    <row r="11" spans="1:28"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126</v>
      </c>
      <c r="B12" s="80" t="s">
        <v>127</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715.74771770889993</v>
      </c>
      <c r="P12" s="5">
        <v>758.9134090988</v>
      </c>
      <c r="Q12" s="5">
        <v>817.29229554359995</v>
      </c>
      <c r="R12" s="5">
        <v>851.58831559919997</v>
      </c>
      <c r="S12" s="5">
        <v>888.69247367169999</v>
      </c>
      <c r="T12" s="5">
        <v>931.36343454659993</v>
      </c>
      <c r="U12" s="5">
        <v>978.93624857859993</v>
      </c>
      <c r="V12" s="5">
        <v>1003.4514095426999</v>
      </c>
      <c r="W12" s="5">
        <v>1026.2006365773</v>
      </c>
    </row>
    <row r="13" spans="1:28" s="3" customFormat="1">
      <c r="A13" s="6" t="s">
        <v>126</v>
      </c>
      <c r="B13" s="80" t="s">
        <v>128</v>
      </c>
      <c r="C13" s="5">
        <v>240</v>
      </c>
      <c r="D13" s="5">
        <v>240</v>
      </c>
      <c r="E13" s="5">
        <v>240</v>
      </c>
      <c r="F13" s="5">
        <v>240</v>
      </c>
      <c r="G13" s="5">
        <v>240</v>
      </c>
      <c r="H13" s="5">
        <v>240</v>
      </c>
      <c r="I13" s="5">
        <v>240</v>
      </c>
      <c r="J13" s="5">
        <v>461.46508140000003</v>
      </c>
      <c r="K13" s="5">
        <v>528.04262390000008</v>
      </c>
      <c r="L13" s="5">
        <v>528.04262390000008</v>
      </c>
      <c r="M13" s="5">
        <v>528.04262390000008</v>
      </c>
      <c r="N13" s="5">
        <v>528.04262390000008</v>
      </c>
      <c r="O13" s="5">
        <v>717.74702017000004</v>
      </c>
      <c r="P13" s="5">
        <v>882.99923036999996</v>
      </c>
      <c r="Q13" s="5">
        <v>882.99923036999996</v>
      </c>
      <c r="R13" s="5">
        <v>882.99923036999996</v>
      </c>
      <c r="S13" s="5">
        <v>882.99923036999996</v>
      </c>
      <c r="T13" s="5">
        <v>882.99923036999996</v>
      </c>
      <c r="U13" s="5">
        <v>882.99923036999996</v>
      </c>
      <c r="V13" s="5">
        <v>882.99923036999996</v>
      </c>
      <c r="W13" s="5">
        <v>882.99923036999996</v>
      </c>
    </row>
    <row r="14" spans="1:28" s="3" customFormat="1">
      <c r="A14" s="6" t="s">
        <v>126</v>
      </c>
      <c r="B14" s="80" t="s">
        <v>129</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126</v>
      </c>
      <c r="B15" s="80" t="s">
        <v>117</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2" t="s">
        <v>149</v>
      </c>
      <c r="B16" s="102"/>
      <c r="C16" s="17">
        <v>442.70144538487193</v>
      </c>
      <c r="D16" s="17">
        <v>483.53196083337616</v>
      </c>
      <c r="E16" s="17">
        <v>527.1556470867024</v>
      </c>
      <c r="F16" s="17">
        <v>2634.7633912706642</v>
      </c>
      <c r="G16" s="17">
        <v>2692.4719231859881</v>
      </c>
      <c r="H16" s="17">
        <v>2736.6739159726044</v>
      </c>
      <c r="I16" s="17">
        <v>2784.9469746249879</v>
      </c>
      <c r="J16" s="17">
        <v>3060.2673776687566</v>
      </c>
      <c r="K16" s="17">
        <v>3267.1331809091844</v>
      </c>
      <c r="L16" s="17">
        <v>3266.8487087565368</v>
      </c>
      <c r="M16" s="17">
        <v>3298.3004923446392</v>
      </c>
      <c r="N16" s="17">
        <v>3341.7870243817483</v>
      </c>
      <c r="O16" s="17">
        <v>3942.4112933615916</v>
      </c>
      <c r="P16" s="17">
        <v>4191.1915588760012</v>
      </c>
      <c r="Q16" s="17">
        <v>4311.8107027028727</v>
      </c>
      <c r="R16" s="17">
        <v>4379.9465721749739</v>
      </c>
      <c r="S16" s="17">
        <v>4458.3046771251547</v>
      </c>
      <c r="T16" s="17">
        <v>4548.3957742582188</v>
      </c>
      <c r="U16" s="17">
        <v>4648.5848256417339</v>
      </c>
      <c r="V16" s="17">
        <v>4696.8452672243175</v>
      </c>
      <c r="W16" s="17">
        <v>4740.7883446624701</v>
      </c>
    </row>
    <row r="17" spans="1:23" s="3" customFormat="1"/>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80" t="s">
        <v>127</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270.39936775490003</v>
      </c>
      <c r="P20" s="5">
        <v>290.78452214070001</v>
      </c>
      <c r="Q20" s="5">
        <v>542.94395325660003</v>
      </c>
      <c r="R20" s="5">
        <v>1023.4434740066</v>
      </c>
      <c r="S20" s="5">
        <v>1041.6567316699</v>
      </c>
      <c r="T20" s="5">
        <v>1065.2326337101999</v>
      </c>
      <c r="U20" s="5">
        <v>1092.8184708101001</v>
      </c>
      <c r="V20" s="5">
        <v>1107.9964836192</v>
      </c>
      <c r="W20" s="5">
        <v>1122.5793520698001</v>
      </c>
    </row>
    <row r="21" spans="1:23" s="3" customFormat="1">
      <c r="A21" s="6" t="s">
        <v>143</v>
      </c>
      <c r="B21" s="80" t="s">
        <v>128</v>
      </c>
      <c r="C21" s="5">
        <v>570</v>
      </c>
      <c r="D21" s="5">
        <v>590</v>
      </c>
      <c r="E21" s="5">
        <v>590</v>
      </c>
      <c r="F21" s="5">
        <v>590</v>
      </c>
      <c r="G21" s="5">
        <v>590</v>
      </c>
      <c r="H21" s="5">
        <v>590</v>
      </c>
      <c r="I21" s="5">
        <v>590</v>
      </c>
      <c r="J21" s="5">
        <v>590</v>
      </c>
      <c r="K21" s="5">
        <v>590</v>
      </c>
      <c r="L21" s="5">
        <v>590</v>
      </c>
      <c r="M21" s="5">
        <v>590</v>
      </c>
      <c r="N21" s="5">
        <v>590</v>
      </c>
      <c r="O21" s="5">
        <v>701.07360333999998</v>
      </c>
      <c r="P21" s="5">
        <v>1025.40314728</v>
      </c>
      <c r="Q21" s="5">
        <v>2103.73667742</v>
      </c>
      <c r="R21" s="5">
        <v>2250.2808201299999</v>
      </c>
      <c r="S21" s="5">
        <v>2337.09348383</v>
      </c>
      <c r="T21" s="5">
        <v>2337.09348383</v>
      </c>
      <c r="U21" s="5">
        <v>2337.09348383</v>
      </c>
      <c r="V21" s="5">
        <v>2337.09348383</v>
      </c>
      <c r="W21" s="5">
        <v>2337.09348383</v>
      </c>
    </row>
    <row r="22" spans="1:23" s="3" customFormat="1">
      <c r="A22" s="6" t="s">
        <v>143</v>
      </c>
      <c r="B22" s="80" t="s">
        <v>129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143</v>
      </c>
      <c r="B23" s="80" t="s">
        <v>117</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2" t="s">
        <v>149</v>
      </c>
      <c r="B24" s="102"/>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1196.1616670355716</v>
      </c>
      <c r="P24" s="17">
        <v>1559.8272485223999</v>
      </c>
      <c r="Q24" s="17">
        <v>2919.788975219667</v>
      </c>
      <c r="R24" s="17">
        <v>3569.7670640218557</v>
      </c>
      <c r="S24" s="17">
        <v>3695.0521871837132</v>
      </c>
      <c r="T24" s="17">
        <v>3745.1579928289998</v>
      </c>
      <c r="U24" s="17">
        <v>3803.73420943582</v>
      </c>
      <c r="V24" s="17">
        <v>3834.3252295868228</v>
      </c>
      <c r="W24" s="17">
        <v>3863.3349410901478</v>
      </c>
    </row>
    <row r="25" spans="1:23" s="3" customFormat="1"/>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80" t="s">
        <v>127</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411.24112740710001</v>
      </c>
    </row>
    <row r="29" spans="1:23" s="3" customFormat="1">
      <c r="A29" s="6" t="s">
        <v>144</v>
      </c>
      <c r="B29" s="80" t="s">
        <v>128</v>
      </c>
      <c r="C29" s="5">
        <v>0</v>
      </c>
      <c r="D29" s="5">
        <v>0</v>
      </c>
      <c r="E29" s="5">
        <v>0</v>
      </c>
      <c r="F29" s="5">
        <v>0</v>
      </c>
      <c r="G29" s="5">
        <v>0</v>
      </c>
      <c r="H29" s="5">
        <v>0</v>
      </c>
      <c r="I29" s="5">
        <v>0</v>
      </c>
      <c r="J29" s="5">
        <v>794.77683109999998</v>
      </c>
      <c r="K29" s="5">
        <v>794.77683109999998</v>
      </c>
      <c r="L29" s="5">
        <v>794.77683109999998</v>
      </c>
      <c r="M29" s="5">
        <v>1133.5170831800001</v>
      </c>
      <c r="N29" s="5">
        <v>1528.96511689</v>
      </c>
      <c r="O29" s="5">
        <v>1528.96511689</v>
      </c>
      <c r="P29" s="5">
        <v>1554.6864871</v>
      </c>
      <c r="Q29" s="5">
        <v>1908.3534234199999</v>
      </c>
      <c r="R29" s="5">
        <v>1908.3534234199999</v>
      </c>
      <c r="S29" s="5">
        <v>1994.7768311</v>
      </c>
      <c r="T29" s="5">
        <v>1994.7768311</v>
      </c>
      <c r="U29" s="5">
        <v>1994.7768311</v>
      </c>
      <c r="V29" s="5">
        <v>1994.7768311</v>
      </c>
      <c r="W29" s="5">
        <v>1994.7768311</v>
      </c>
    </row>
    <row r="30" spans="1:23" s="3" customFormat="1">
      <c r="A30" s="6" t="s">
        <v>144</v>
      </c>
      <c r="B30" s="80" t="s">
        <v>129</v>
      </c>
      <c r="C30" s="5">
        <v>0</v>
      </c>
      <c r="D30" s="5">
        <v>0</v>
      </c>
      <c r="E30" s="5">
        <v>0</v>
      </c>
      <c r="F30" s="5">
        <v>0</v>
      </c>
      <c r="G30" s="5">
        <v>0</v>
      </c>
      <c r="H30" s="5">
        <v>0</v>
      </c>
      <c r="I30" s="5">
        <v>0</v>
      </c>
      <c r="J30" s="5">
        <v>0</v>
      </c>
      <c r="K30" s="5">
        <v>0</v>
      </c>
      <c r="L30" s="5">
        <v>0</v>
      </c>
      <c r="M30" s="5">
        <v>0</v>
      </c>
      <c r="N30" s="5">
        <v>0</v>
      </c>
      <c r="O30" s="5">
        <v>0</v>
      </c>
      <c r="P30" s="5">
        <v>25.013243899999999</v>
      </c>
      <c r="Q30" s="5">
        <v>25.013243899999999</v>
      </c>
      <c r="R30" s="5">
        <v>25.013243899999999</v>
      </c>
      <c r="S30" s="5">
        <v>273.19057852999998</v>
      </c>
      <c r="T30" s="5">
        <v>381.30566591000002</v>
      </c>
      <c r="U30" s="5">
        <v>472.33714123999999</v>
      </c>
      <c r="V30" s="5">
        <v>472.33714123999999</v>
      </c>
      <c r="W30" s="5">
        <v>684.37413942000001</v>
      </c>
    </row>
    <row r="31" spans="1:23" s="3" customFormat="1">
      <c r="A31" s="6" t="s">
        <v>144</v>
      </c>
      <c r="B31" s="80" t="s">
        <v>117</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2" t="s">
        <v>149</v>
      </c>
      <c r="B32" s="102"/>
      <c r="C32" s="17">
        <v>167.23642854177231</v>
      </c>
      <c r="D32" s="17">
        <v>184.79058845835618</v>
      </c>
      <c r="E32" s="17">
        <v>206.87217756937849</v>
      </c>
      <c r="F32" s="17">
        <v>241.85109253205067</v>
      </c>
      <c r="G32" s="17">
        <v>274.83143558094321</v>
      </c>
      <c r="H32" s="17">
        <v>303.47813814018826</v>
      </c>
      <c r="I32" s="17">
        <v>331.60111512627645</v>
      </c>
      <c r="J32" s="17">
        <v>1152.9550776850947</v>
      </c>
      <c r="K32" s="17">
        <v>1231.146040986903</v>
      </c>
      <c r="L32" s="17">
        <v>1237.7263378249897</v>
      </c>
      <c r="M32" s="17">
        <v>1590.3976042399252</v>
      </c>
      <c r="N32" s="17">
        <v>2018.0949789738249</v>
      </c>
      <c r="O32" s="17">
        <v>1989.515987104035</v>
      </c>
      <c r="P32" s="17">
        <v>2087.8715854984539</v>
      </c>
      <c r="Q32" s="17">
        <v>2531.9955164863632</v>
      </c>
      <c r="R32" s="17">
        <v>2578.5798974535774</v>
      </c>
      <c r="S32" s="17">
        <v>2967.8800132142719</v>
      </c>
      <c r="T32" s="17">
        <v>3137.9887183878586</v>
      </c>
      <c r="U32" s="17">
        <v>3298.6978408997225</v>
      </c>
      <c r="V32" s="17">
        <v>3338.1985034491149</v>
      </c>
      <c r="W32" s="17">
        <v>3585.4805906144284</v>
      </c>
    </row>
    <row r="33" spans="1:23" s="3" customFormat="1"/>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80" t="s">
        <v>127</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418.30901131459996</v>
      </c>
      <c r="M36" s="5">
        <v>651.86413820140001</v>
      </c>
      <c r="N36" s="5">
        <v>655.85460758559998</v>
      </c>
      <c r="O36" s="5">
        <v>659.65987699790003</v>
      </c>
      <c r="P36" s="5">
        <v>973.96459039340004</v>
      </c>
      <c r="Q36" s="5">
        <v>983.13329746509999</v>
      </c>
      <c r="R36" s="5">
        <v>989.19378633470001</v>
      </c>
      <c r="S36" s="5">
        <v>995.81570049840002</v>
      </c>
      <c r="T36" s="5">
        <v>1003.5902668891</v>
      </c>
      <c r="U36" s="5">
        <v>1012.5131668652</v>
      </c>
      <c r="V36" s="5">
        <v>1016.4108395926</v>
      </c>
      <c r="W36" s="5">
        <v>1020.2873761577</v>
      </c>
    </row>
    <row r="37" spans="1:23" s="3" customFormat="1">
      <c r="A37" s="6" t="s">
        <v>145</v>
      </c>
      <c r="B37" s="80" t="s">
        <v>128</v>
      </c>
      <c r="C37" s="5">
        <v>0</v>
      </c>
      <c r="D37" s="5">
        <v>0</v>
      </c>
      <c r="E37" s="5">
        <v>0</v>
      </c>
      <c r="F37" s="5">
        <v>0</v>
      </c>
      <c r="G37" s="5">
        <v>0</v>
      </c>
      <c r="H37" s="5">
        <v>0</v>
      </c>
      <c r="I37" s="5">
        <v>0</v>
      </c>
      <c r="J37" s="5">
        <v>0</v>
      </c>
      <c r="K37" s="5">
        <v>0</v>
      </c>
      <c r="L37" s="5">
        <v>0</v>
      </c>
      <c r="M37" s="5">
        <v>0.48719525000000002</v>
      </c>
      <c r="N37" s="5">
        <v>0.48719525000000002</v>
      </c>
      <c r="O37" s="5">
        <v>0.48719525000000002</v>
      </c>
      <c r="P37" s="5">
        <v>0.48719525000000002</v>
      </c>
      <c r="Q37" s="5">
        <v>1032.15754494</v>
      </c>
      <c r="R37" s="5">
        <v>1032.15754494</v>
      </c>
      <c r="S37" s="5">
        <v>1062.33262246</v>
      </c>
      <c r="T37" s="5">
        <v>1062.33262246</v>
      </c>
      <c r="U37" s="5">
        <v>1062.33262246</v>
      </c>
      <c r="V37" s="5">
        <v>1062.33262246</v>
      </c>
      <c r="W37" s="5">
        <v>1062.33262246</v>
      </c>
    </row>
    <row r="38" spans="1:23" s="3" customFormat="1">
      <c r="A38" s="6" t="s">
        <v>145</v>
      </c>
      <c r="B38" s="80"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80" t="s">
        <v>117</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2" t="s">
        <v>149</v>
      </c>
      <c r="B40" s="102"/>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528.52766879554031</v>
      </c>
      <c r="M40" s="17">
        <v>759.7889402594576</v>
      </c>
      <c r="N40" s="17">
        <v>762.7715212139467</v>
      </c>
      <c r="O40" s="17">
        <v>766.73311074490141</v>
      </c>
      <c r="P40" s="17">
        <v>1084.9292908845173</v>
      </c>
      <c r="Q40" s="17">
        <v>2134.8171216609712</v>
      </c>
      <c r="R40" s="17">
        <v>2146.5607174278052</v>
      </c>
      <c r="S40" s="17">
        <v>2190.5817155860368</v>
      </c>
      <c r="T40" s="17">
        <v>2206.8782997632702</v>
      </c>
      <c r="U40" s="17">
        <v>2225.5832508707927</v>
      </c>
      <c r="V40" s="17">
        <v>2232.998504100553</v>
      </c>
      <c r="W40" s="17">
        <v>2240.3018060164636</v>
      </c>
    </row>
    <row r="41" spans="1:23" s="3" customFormat="1"/>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80" t="s">
        <v>127</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146</v>
      </c>
      <c r="B45" s="80"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80"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80" t="s">
        <v>117</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2" t="s">
        <v>149</v>
      </c>
      <c r="B48" s="102"/>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293</v>
      </c>
      <c r="B1" s="12"/>
      <c r="C1" s="12"/>
      <c r="D1" s="12"/>
      <c r="E1" s="12"/>
      <c r="F1" s="12"/>
      <c r="G1" s="12"/>
      <c r="H1" s="12"/>
      <c r="I1" s="12"/>
      <c r="J1" s="12"/>
      <c r="K1" s="12"/>
      <c r="L1" s="12"/>
      <c r="M1" s="12"/>
      <c r="N1" s="12"/>
      <c r="O1" s="12"/>
      <c r="P1" s="12"/>
      <c r="Q1" s="12"/>
      <c r="R1" s="12"/>
      <c r="S1" s="12"/>
      <c r="T1" s="12"/>
      <c r="U1" s="12"/>
      <c r="V1" s="12"/>
      <c r="W1" s="12"/>
    </row>
    <row r="2" spans="1:28" s="3" customFormat="1">
      <c r="B2" s="9" t="s">
        <v>265</v>
      </c>
    </row>
    <row r="3" spans="1:28">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75</v>
      </c>
      <c r="B4" s="6" t="s">
        <v>127</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869.66279131290014</v>
      </c>
      <c r="M4" s="5">
        <v>1354.5377597659999</v>
      </c>
      <c r="N4" s="5">
        <v>1423.0122602846</v>
      </c>
      <c r="O4" s="5">
        <v>1430.7660106853</v>
      </c>
      <c r="P4" s="5">
        <v>1580.4084259533001</v>
      </c>
      <c r="Q4" s="5">
        <v>3005.8444457408996</v>
      </c>
      <c r="R4" s="5">
        <v>3092.7876052669999</v>
      </c>
      <c r="S4" s="5">
        <v>3182.2299210736001</v>
      </c>
      <c r="T4" s="5">
        <v>4798.9779021796994</v>
      </c>
      <c r="U4" s="5">
        <v>4918.1387676824997</v>
      </c>
      <c r="V4" s="5">
        <v>4982.2137655711995</v>
      </c>
      <c r="W4" s="5">
        <v>7470.0098138475996</v>
      </c>
      <c r="AB4" s="3"/>
    </row>
    <row r="5" spans="1:28">
      <c r="A5" s="6" t="s">
        <v>75</v>
      </c>
      <c r="B5" s="6" t="s">
        <v>128</v>
      </c>
      <c r="C5" s="5">
        <v>810</v>
      </c>
      <c r="D5" s="5">
        <v>830</v>
      </c>
      <c r="E5" s="5">
        <v>830</v>
      </c>
      <c r="F5" s="5">
        <v>830</v>
      </c>
      <c r="G5" s="5">
        <v>830</v>
      </c>
      <c r="H5" s="5">
        <v>830</v>
      </c>
      <c r="I5" s="5">
        <v>830</v>
      </c>
      <c r="J5" s="5">
        <v>830</v>
      </c>
      <c r="K5" s="5">
        <v>830</v>
      </c>
      <c r="L5" s="5">
        <v>830</v>
      </c>
      <c r="M5" s="5">
        <v>935.37468159000002</v>
      </c>
      <c r="N5" s="5">
        <v>935.37468159000002</v>
      </c>
      <c r="O5" s="5">
        <v>1340.9609986300002</v>
      </c>
      <c r="P5" s="5">
        <v>2799.1861600699999</v>
      </c>
      <c r="Q5" s="5">
        <v>4905.7473775099998</v>
      </c>
      <c r="R5" s="5">
        <v>4905.7473775099998</v>
      </c>
      <c r="S5" s="5">
        <v>5470.9168052000005</v>
      </c>
      <c r="T5" s="5">
        <v>5874.7726888400002</v>
      </c>
      <c r="U5" s="5">
        <v>5874.7726888400002</v>
      </c>
      <c r="V5" s="5">
        <v>5968.4980446199997</v>
      </c>
      <c r="W5" s="5">
        <v>5968.4980446199997</v>
      </c>
      <c r="AB5" s="3"/>
    </row>
    <row r="6" spans="1:28">
      <c r="A6" s="6" t="s">
        <v>75</v>
      </c>
      <c r="B6" s="6" t="s">
        <v>129</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2250.6927458700002</v>
      </c>
      <c r="T6" s="5">
        <v>2491.4844554400001</v>
      </c>
      <c r="U6" s="5">
        <v>2491.4844554400001</v>
      </c>
      <c r="V6" s="5">
        <v>2491.4844554400001</v>
      </c>
      <c r="W6" s="5">
        <v>2491.4844554400001</v>
      </c>
      <c r="AB6" s="3"/>
    </row>
    <row r="7" spans="1:28">
      <c r="A7" s="6" t="s">
        <v>75</v>
      </c>
      <c r="B7" s="6" t="s">
        <v>117</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2" t="s">
        <v>149</v>
      </c>
      <c r="B8" s="102"/>
      <c r="C8" s="17">
        <v>1655.9108502948216</v>
      </c>
      <c r="D8" s="17">
        <v>1753.3271183076931</v>
      </c>
      <c r="E8" s="17">
        <v>1838.0733369643751</v>
      </c>
      <c r="F8" s="17">
        <v>4015.7754457916526</v>
      </c>
      <c r="G8" s="17">
        <v>4139.6924186043607</v>
      </c>
      <c r="H8" s="17">
        <v>4236.0981447113099</v>
      </c>
      <c r="I8" s="17">
        <v>4342.0252723098583</v>
      </c>
      <c r="J8" s="17">
        <v>4452.8786181758032</v>
      </c>
      <c r="K8" s="17">
        <v>4759.7524889951392</v>
      </c>
      <c r="L8" s="17">
        <v>4740.2866384422723</v>
      </c>
      <c r="M8" s="17">
        <v>5335.3445828934691</v>
      </c>
      <c r="N8" s="17">
        <v>5438.5128629609353</v>
      </c>
      <c r="O8" s="17">
        <v>5887.9208085703522</v>
      </c>
      <c r="P8" s="17">
        <v>7596.1911700724122</v>
      </c>
      <c r="Q8" s="17">
        <v>11280.272929018338</v>
      </c>
      <c r="R8" s="17">
        <v>11454.927105740573</v>
      </c>
      <c r="S8" s="17">
        <v>12420.023086800924</v>
      </c>
      <c r="T8" s="17">
        <v>14798.968279067463</v>
      </c>
      <c r="U8" s="17">
        <v>15050.765814689345</v>
      </c>
      <c r="V8" s="17">
        <v>15272.118542853597</v>
      </c>
      <c r="W8" s="17">
        <v>17817.203378904</v>
      </c>
      <c r="Z8" s="2"/>
      <c r="AA8" s="2"/>
    </row>
    <row r="9" spans="1:28">
      <c r="AB9" s="3"/>
    </row>
    <row r="11" spans="1:28"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126</v>
      </c>
      <c r="B12" s="6" t="s">
        <v>127</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636.51018309560004</v>
      </c>
      <c r="N12" s="5">
        <v>665.77460615910002</v>
      </c>
      <c r="O12" s="5">
        <v>692.78133002890002</v>
      </c>
      <c r="P12" s="5">
        <v>735.94702141879998</v>
      </c>
      <c r="Q12" s="5">
        <v>794.32590786359992</v>
      </c>
      <c r="R12" s="5">
        <v>828.62192791920006</v>
      </c>
      <c r="S12" s="5">
        <v>865.72608599170007</v>
      </c>
      <c r="T12" s="5">
        <v>908.39704686660002</v>
      </c>
      <c r="U12" s="5">
        <v>955.96986089860002</v>
      </c>
      <c r="V12" s="5">
        <v>980.48502186270002</v>
      </c>
      <c r="W12" s="5">
        <v>1003.2342488972999</v>
      </c>
    </row>
    <row r="13" spans="1:28" s="3" customFormat="1">
      <c r="A13" s="6" t="s">
        <v>126</v>
      </c>
      <c r="B13" s="6" t="s">
        <v>128</v>
      </c>
      <c r="C13" s="5">
        <v>240</v>
      </c>
      <c r="D13" s="5">
        <v>240</v>
      </c>
      <c r="E13" s="5">
        <v>240</v>
      </c>
      <c r="F13" s="5">
        <v>240</v>
      </c>
      <c r="G13" s="5">
        <v>240</v>
      </c>
      <c r="H13" s="5">
        <v>240</v>
      </c>
      <c r="I13" s="5">
        <v>240</v>
      </c>
      <c r="J13" s="5">
        <v>240</v>
      </c>
      <c r="K13" s="5">
        <v>240</v>
      </c>
      <c r="L13" s="5">
        <v>240</v>
      </c>
      <c r="M13" s="5">
        <v>240</v>
      </c>
      <c r="N13" s="5">
        <v>240</v>
      </c>
      <c r="O13" s="5">
        <v>497.28734987000001</v>
      </c>
      <c r="P13" s="5">
        <v>1611.4298510799999</v>
      </c>
      <c r="Q13" s="5">
        <v>2693.8227076100002</v>
      </c>
      <c r="R13" s="5">
        <v>2693.8227076100002</v>
      </c>
      <c r="S13" s="5">
        <v>2693.8227076100002</v>
      </c>
      <c r="T13" s="5">
        <v>3097.67859125</v>
      </c>
      <c r="U13" s="5">
        <v>3097.67859125</v>
      </c>
      <c r="V13" s="5">
        <v>3097.67859125</v>
      </c>
      <c r="W13" s="5">
        <v>3097.67859125</v>
      </c>
    </row>
    <row r="14" spans="1:28" s="3" customFormat="1">
      <c r="A14" s="6" t="s">
        <v>126</v>
      </c>
      <c r="B14" s="6" t="s">
        <v>129</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2061.92645477</v>
      </c>
      <c r="T14" s="5">
        <v>2086.9852602199999</v>
      </c>
      <c r="U14" s="5">
        <v>2086.9852602199999</v>
      </c>
      <c r="V14" s="5">
        <v>2086.9852602199999</v>
      </c>
      <c r="W14" s="5">
        <v>2086.9852602199999</v>
      </c>
    </row>
    <row r="15" spans="1:28" s="3" customFormat="1">
      <c r="A15" s="6" t="s">
        <v>126</v>
      </c>
      <c r="B15" s="6" t="s">
        <v>117</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2" t="s">
        <v>149</v>
      </c>
      <c r="B16" s="102"/>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3355.9657501846391</v>
      </c>
      <c r="N16" s="17">
        <v>3399.4522822217486</v>
      </c>
      <c r="O16" s="17">
        <v>3698.9852353815913</v>
      </c>
      <c r="P16" s="17">
        <v>4896.6557919060015</v>
      </c>
      <c r="Q16" s="17">
        <v>6099.6677922628733</v>
      </c>
      <c r="R16" s="17">
        <v>6167.8036617349744</v>
      </c>
      <c r="S16" s="17">
        <v>6268.0882214551548</v>
      </c>
      <c r="T16" s="17">
        <v>6787.094007678219</v>
      </c>
      <c r="U16" s="17">
        <v>6887.2830590617341</v>
      </c>
      <c r="V16" s="17">
        <v>6935.5435006443176</v>
      </c>
      <c r="W16" s="17">
        <v>6979.4865780824703</v>
      </c>
    </row>
    <row r="17" spans="1:23" s="3" customFormat="1"/>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6" t="s">
        <v>127</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345.60874106659998</v>
      </c>
      <c r="R20" s="5">
        <v>367.39309454659997</v>
      </c>
      <c r="S20" s="5">
        <v>385.60635220990002</v>
      </c>
      <c r="T20" s="5">
        <v>812.69561638019991</v>
      </c>
      <c r="U20" s="5">
        <v>840.28145348010003</v>
      </c>
      <c r="V20" s="5">
        <v>855.45946628920001</v>
      </c>
      <c r="W20" s="5">
        <v>871.2883321398001</v>
      </c>
    </row>
    <row r="21" spans="1:23" s="3" customFormat="1">
      <c r="A21" s="6" t="s">
        <v>143</v>
      </c>
      <c r="B21" s="6" t="s">
        <v>128</v>
      </c>
      <c r="C21" s="5">
        <v>570</v>
      </c>
      <c r="D21" s="5">
        <v>590</v>
      </c>
      <c r="E21" s="5">
        <v>590</v>
      </c>
      <c r="F21" s="5">
        <v>590</v>
      </c>
      <c r="G21" s="5">
        <v>590</v>
      </c>
      <c r="H21" s="5">
        <v>590</v>
      </c>
      <c r="I21" s="5">
        <v>590</v>
      </c>
      <c r="J21" s="5">
        <v>590</v>
      </c>
      <c r="K21" s="5">
        <v>590</v>
      </c>
      <c r="L21" s="5">
        <v>590</v>
      </c>
      <c r="M21" s="5">
        <v>590</v>
      </c>
      <c r="N21" s="5">
        <v>590</v>
      </c>
      <c r="O21" s="5">
        <v>738.29896716999997</v>
      </c>
      <c r="P21" s="5">
        <v>1028.4829420999999</v>
      </c>
      <c r="Q21" s="5">
        <v>1844.6486121400001</v>
      </c>
      <c r="R21" s="5">
        <v>1844.6486121400001</v>
      </c>
      <c r="S21" s="5">
        <v>1844.6486121400001</v>
      </c>
      <c r="T21" s="5">
        <v>1844.6486121400001</v>
      </c>
      <c r="U21" s="5">
        <v>1844.6486121400001</v>
      </c>
      <c r="V21" s="5">
        <v>1938.37396792</v>
      </c>
      <c r="W21" s="5">
        <v>1938.37396792</v>
      </c>
    </row>
    <row r="22" spans="1:23" s="3" customFormat="1">
      <c r="A22" s="6" t="s">
        <v>143</v>
      </c>
      <c r="B22" s="6" t="s">
        <v>129</v>
      </c>
      <c r="C22" s="5">
        <v>0</v>
      </c>
      <c r="D22" s="5">
        <v>0</v>
      </c>
      <c r="E22" s="5">
        <v>0</v>
      </c>
      <c r="F22" s="5">
        <v>0</v>
      </c>
      <c r="G22" s="5">
        <v>0</v>
      </c>
      <c r="H22" s="5">
        <v>0</v>
      </c>
      <c r="I22" s="5">
        <v>0</v>
      </c>
      <c r="J22" s="5">
        <v>0</v>
      </c>
      <c r="K22" s="5">
        <v>0</v>
      </c>
      <c r="L22" s="5">
        <v>0</v>
      </c>
      <c r="M22" s="5">
        <v>0</v>
      </c>
      <c r="N22" s="5">
        <v>0</v>
      </c>
      <c r="O22" s="5">
        <v>0</v>
      </c>
      <c r="P22" s="5">
        <v>0</v>
      </c>
      <c r="Q22" s="5">
        <v>0</v>
      </c>
      <c r="R22" s="5">
        <v>0</v>
      </c>
      <c r="S22" s="5">
        <v>188.76629109999999</v>
      </c>
      <c r="T22" s="5">
        <v>404.49919521999999</v>
      </c>
      <c r="U22" s="5">
        <v>404.49919521999999</v>
      </c>
      <c r="V22" s="5">
        <v>404.49919521999999</v>
      </c>
      <c r="W22" s="5">
        <v>404.49919521999999</v>
      </c>
    </row>
    <row r="23" spans="1:23" s="3" customFormat="1">
      <c r="A23" s="6" t="s">
        <v>143</v>
      </c>
      <c r="B23" s="6" t="s">
        <v>117</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2" t="s">
        <v>149</v>
      </c>
      <c r="B24" s="102"/>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1129.2933300355717</v>
      </c>
      <c r="P24" s="17">
        <v>1458.8133425123999</v>
      </c>
      <c r="Q24" s="17">
        <v>2463.3656977496667</v>
      </c>
      <c r="R24" s="17">
        <v>2508.0844765718562</v>
      </c>
      <c r="S24" s="17">
        <v>2735.3232271337133</v>
      </c>
      <c r="T24" s="17">
        <v>3404.6752990289997</v>
      </c>
      <c r="U24" s="17">
        <v>3463.2515156358204</v>
      </c>
      <c r="V24" s="17">
        <v>3587.5678915668227</v>
      </c>
      <c r="W24" s="17">
        <v>3617.823600470148</v>
      </c>
    </row>
    <row r="25" spans="1:23" s="3" customFormat="1"/>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6" t="s">
        <v>127</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310.57407993679999</v>
      </c>
      <c r="N28" s="5">
        <v>329.81088805979999</v>
      </c>
      <c r="O28" s="5">
        <v>290.8861825459</v>
      </c>
      <c r="P28" s="5">
        <v>303.96301991090002</v>
      </c>
      <c r="Q28" s="5">
        <v>346.7566187269</v>
      </c>
      <c r="R28" s="5">
        <v>369.811278824</v>
      </c>
      <c r="S28" s="5">
        <v>395.4835926435</v>
      </c>
      <c r="T28" s="5">
        <v>1532.6648873139</v>
      </c>
      <c r="U28" s="5">
        <v>1565.5257650918998</v>
      </c>
      <c r="V28" s="5">
        <v>1585.0330983517999</v>
      </c>
      <c r="W28" s="5">
        <v>3732.4953817071</v>
      </c>
    </row>
    <row r="29" spans="1:23" s="3" customFormat="1">
      <c r="A29" s="6" t="s">
        <v>144</v>
      </c>
      <c r="B29" s="6" t="s">
        <v>128</v>
      </c>
      <c r="C29" s="5">
        <v>0</v>
      </c>
      <c r="D29" s="5">
        <v>0</v>
      </c>
      <c r="E29" s="5">
        <v>0</v>
      </c>
      <c r="F29" s="5">
        <v>0</v>
      </c>
      <c r="G29" s="5">
        <v>0</v>
      </c>
      <c r="H29" s="5">
        <v>0</v>
      </c>
      <c r="I29" s="5">
        <v>0</v>
      </c>
      <c r="J29" s="5">
        <v>0</v>
      </c>
      <c r="K29" s="5">
        <v>0</v>
      </c>
      <c r="L29" s="5">
        <v>0</v>
      </c>
      <c r="M29" s="5">
        <v>0</v>
      </c>
      <c r="N29" s="5">
        <v>0</v>
      </c>
      <c r="O29" s="5">
        <v>0</v>
      </c>
      <c r="P29" s="5">
        <v>0</v>
      </c>
      <c r="Q29" s="5">
        <v>108.75782894</v>
      </c>
      <c r="R29" s="5">
        <v>108.75782894</v>
      </c>
      <c r="S29" s="5">
        <v>108.75782894</v>
      </c>
      <c r="T29" s="5">
        <v>108.75782894</v>
      </c>
      <c r="U29" s="5">
        <v>108.75782894</v>
      </c>
      <c r="V29" s="5">
        <v>108.75782894</v>
      </c>
      <c r="W29" s="5">
        <v>108.75782894</v>
      </c>
    </row>
    <row r="30" spans="1:23" s="3" customFormat="1">
      <c r="A30" s="6" t="s">
        <v>144</v>
      </c>
      <c r="B30" s="6" t="s">
        <v>129</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117</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2" t="s">
        <v>149</v>
      </c>
      <c r="B32" s="102"/>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442.9495067249897</v>
      </c>
      <c r="M32" s="17">
        <v>540.38265604992512</v>
      </c>
      <c r="N32" s="17">
        <v>572.631997073825</v>
      </c>
      <c r="O32" s="17">
        <v>544.053005204035</v>
      </c>
      <c r="P32" s="17">
        <v>591.67398948845391</v>
      </c>
      <c r="Q32" s="17">
        <v>790.88881309636338</v>
      </c>
      <c r="R32" s="17">
        <v>837.47319406357769</v>
      </c>
      <c r="S32" s="17">
        <v>892.17256751427203</v>
      </c>
      <c r="T32" s="17">
        <v>2062.1904185478584</v>
      </c>
      <c r="U32" s="17">
        <v>2131.8680657297223</v>
      </c>
      <c r="V32" s="17">
        <v>2171.3687282791147</v>
      </c>
      <c r="W32" s="17">
        <v>4336.3417033344285</v>
      </c>
    </row>
    <row r="33" spans="1:23" s="3" customFormat="1"/>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6" t="s">
        <v>127</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256.09502223139998</v>
      </c>
      <c r="N36" s="5">
        <v>260.08549161560001</v>
      </c>
      <c r="O36" s="5">
        <v>263.8907610279</v>
      </c>
      <c r="P36" s="5">
        <v>334.27594050340002</v>
      </c>
      <c r="Q36" s="5">
        <v>1496.2693715251</v>
      </c>
      <c r="R36" s="5">
        <v>1502.3298603947001</v>
      </c>
      <c r="S36" s="5">
        <v>1508.9517745584001</v>
      </c>
      <c r="T36" s="5">
        <v>1516.7263409490999</v>
      </c>
      <c r="U36" s="5">
        <v>1525.6492409252</v>
      </c>
      <c r="V36" s="5">
        <v>1529.5469136525999</v>
      </c>
      <c r="W36" s="5">
        <v>1830.4388532677001</v>
      </c>
    </row>
    <row r="37" spans="1:23" s="3" customFormat="1">
      <c r="A37" s="6" t="s">
        <v>145</v>
      </c>
      <c r="B37" s="6" t="s">
        <v>128</v>
      </c>
      <c r="C37" s="5">
        <v>0</v>
      </c>
      <c r="D37" s="5">
        <v>0</v>
      </c>
      <c r="E37" s="5">
        <v>0</v>
      </c>
      <c r="F37" s="5">
        <v>0</v>
      </c>
      <c r="G37" s="5">
        <v>0</v>
      </c>
      <c r="H37" s="5">
        <v>0</v>
      </c>
      <c r="I37" s="5">
        <v>0</v>
      </c>
      <c r="J37" s="5">
        <v>0</v>
      </c>
      <c r="K37" s="5">
        <v>0</v>
      </c>
      <c r="L37" s="5">
        <v>0</v>
      </c>
      <c r="M37" s="5">
        <v>105.37468158999999</v>
      </c>
      <c r="N37" s="5">
        <v>105.37468158999999</v>
      </c>
      <c r="O37" s="5">
        <v>105.37468158999999</v>
      </c>
      <c r="P37" s="5">
        <v>159.27336689000001</v>
      </c>
      <c r="Q37" s="5">
        <v>258.51822881999999</v>
      </c>
      <c r="R37" s="5">
        <v>258.51822881999999</v>
      </c>
      <c r="S37" s="5">
        <v>823.68765651000001</v>
      </c>
      <c r="T37" s="5">
        <v>823.68765651000001</v>
      </c>
      <c r="U37" s="5">
        <v>823.68765651000001</v>
      </c>
      <c r="V37" s="5">
        <v>823.68765651000001</v>
      </c>
      <c r="W37" s="5">
        <v>823.68765651000001</v>
      </c>
    </row>
    <row r="38" spans="1:23" s="3" customFormat="1">
      <c r="A38" s="6" t="s">
        <v>145</v>
      </c>
      <c r="B38" s="6"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6" t="s">
        <v>117</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2" t="s">
        <v>149</v>
      </c>
      <c r="B40" s="102"/>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468.90731062945764</v>
      </c>
      <c r="N40" s="17">
        <v>471.88989158394668</v>
      </c>
      <c r="O40" s="17">
        <v>475.85148111490139</v>
      </c>
      <c r="P40" s="17">
        <v>604.02681263451723</v>
      </c>
      <c r="Q40" s="17">
        <v>1874.3138796009716</v>
      </c>
      <c r="R40" s="17">
        <v>1886.0574753678052</v>
      </c>
      <c r="S40" s="17">
        <v>2465.0728236960367</v>
      </c>
      <c r="T40" s="17">
        <v>2481.3694078732701</v>
      </c>
      <c r="U40" s="17">
        <v>2500.074358980793</v>
      </c>
      <c r="V40" s="17">
        <v>2507.4896122105529</v>
      </c>
      <c r="W40" s="17">
        <v>2811.8083171764638</v>
      </c>
    </row>
    <row r="41" spans="1:23" s="3" customFormat="1"/>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6" t="s">
        <v>127</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146</v>
      </c>
      <c r="B45" s="6"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6" t="s">
        <v>117</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2" t="s">
        <v>149</v>
      </c>
      <c r="B48" s="102"/>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294</v>
      </c>
      <c r="B1" s="12"/>
      <c r="C1" s="12"/>
      <c r="D1" s="12"/>
      <c r="E1" s="12"/>
      <c r="F1" s="12"/>
      <c r="G1" s="12"/>
      <c r="H1" s="12"/>
      <c r="I1" s="12"/>
      <c r="J1" s="12"/>
      <c r="K1" s="12"/>
      <c r="L1" s="12"/>
      <c r="M1" s="12"/>
      <c r="N1" s="12"/>
      <c r="O1" s="12"/>
      <c r="P1" s="12"/>
      <c r="Q1" s="12"/>
      <c r="R1" s="12"/>
      <c r="S1" s="12"/>
      <c r="T1" s="12"/>
      <c r="U1" s="12"/>
      <c r="V1" s="12"/>
      <c r="W1" s="12"/>
    </row>
    <row r="2" spans="1:55" s="3" customFormat="1">
      <c r="B2" s="9" t="s">
        <v>266</v>
      </c>
    </row>
    <row r="3" spans="1:55">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75</v>
      </c>
      <c r="B4" s="80" t="s">
        <v>127</v>
      </c>
      <c r="C4" s="5">
        <v>129.4627977049729</v>
      </c>
      <c r="D4" s="5">
        <v>164.84140052819629</v>
      </c>
      <c r="E4" s="5">
        <v>159.54220882327814</v>
      </c>
      <c r="F4" s="5">
        <v>193.18458704395684</v>
      </c>
      <c r="G4" s="5">
        <v>216.07427365856483</v>
      </c>
      <c r="H4" s="5">
        <v>240.06403052475639</v>
      </c>
      <c r="I4" s="5">
        <v>342.78683736424694</v>
      </c>
      <c r="J4" s="5">
        <v>339.21962685088818</v>
      </c>
      <c r="K4" s="5">
        <v>462.47571020289774</v>
      </c>
      <c r="L4" s="5">
        <v>629.51826724915315</v>
      </c>
      <c r="M4" s="5">
        <v>736.11268003055784</v>
      </c>
      <c r="N4" s="5">
        <v>804.7806265693838</v>
      </c>
      <c r="O4" s="5">
        <v>1027.0913962902091</v>
      </c>
      <c r="P4" s="5">
        <v>1203.3465503208113</v>
      </c>
      <c r="Q4" s="5">
        <v>1411.4317840121196</v>
      </c>
      <c r="R4" s="5">
        <v>1682.6786003392638</v>
      </c>
      <c r="S4" s="5">
        <v>1601.992818134963</v>
      </c>
      <c r="T4" s="5">
        <v>1607.2517411022795</v>
      </c>
      <c r="U4" s="5">
        <v>1570.9322798370536</v>
      </c>
      <c r="V4" s="5">
        <v>1611.2510145589533</v>
      </c>
      <c r="W4" s="5">
        <v>1645.0033062850391</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75</v>
      </c>
      <c r="B5" s="80" t="s">
        <v>128</v>
      </c>
      <c r="C5" s="5">
        <v>11.56769546534224</v>
      </c>
      <c r="D5" s="5">
        <v>30.382991616182601</v>
      </c>
      <c r="E5" s="5">
        <v>40.52353666225801</v>
      </c>
      <c r="F5" s="5">
        <v>63.315561761520087</v>
      </c>
      <c r="G5" s="5">
        <v>42.156604304189003</v>
      </c>
      <c r="H5" s="5">
        <v>47.128718434770931</v>
      </c>
      <c r="I5" s="5">
        <v>124.41431105196912</v>
      </c>
      <c r="J5" s="5">
        <v>810.71636827650991</v>
      </c>
      <c r="K5" s="5">
        <v>1162.6798251706598</v>
      </c>
      <c r="L5" s="5">
        <v>1457.0530381588223</v>
      </c>
      <c r="M5" s="5">
        <v>2068.1766360434176</v>
      </c>
      <c r="N5" s="5">
        <v>3246.5372956580727</v>
      </c>
      <c r="O5" s="5">
        <v>3342.6680384503979</v>
      </c>
      <c r="P5" s="5">
        <v>3921.00318302697</v>
      </c>
      <c r="Q5" s="5">
        <v>7307.8373491899201</v>
      </c>
      <c r="R5" s="5">
        <v>7461.258829965107</v>
      </c>
      <c r="S5" s="5">
        <v>7443.1817791906933</v>
      </c>
      <c r="T5" s="5">
        <v>6729.8588522730397</v>
      </c>
      <c r="U5" s="5">
        <v>6788.1690934906846</v>
      </c>
      <c r="V5" s="5">
        <v>6743.6569300716337</v>
      </c>
      <c r="W5" s="5">
        <v>6926.7995192936396</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75</v>
      </c>
      <c r="B6" s="80" t="s">
        <v>129</v>
      </c>
      <c r="C6" s="5">
        <v>0</v>
      </c>
      <c r="D6" s="5">
        <v>0</v>
      </c>
      <c r="E6" s="5">
        <v>0</v>
      </c>
      <c r="F6" s="5">
        <v>30.463675249556132</v>
      </c>
      <c r="G6" s="5">
        <v>228.36329572759999</v>
      </c>
      <c r="H6" s="5">
        <v>359.78551414732601</v>
      </c>
      <c r="I6" s="5">
        <v>678.41939306253892</v>
      </c>
      <c r="J6" s="5">
        <v>292.56115060018828</v>
      </c>
      <c r="K6" s="5">
        <v>296.03877097668027</v>
      </c>
      <c r="L6" s="5">
        <v>1883.1842189551651</v>
      </c>
      <c r="M6" s="5">
        <v>716.06823088302303</v>
      </c>
      <c r="N6" s="5">
        <v>908.08656330165502</v>
      </c>
      <c r="O6" s="5">
        <v>470.9696800764994</v>
      </c>
      <c r="P6" s="5">
        <v>427.35475875254923</v>
      </c>
      <c r="Q6" s="5">
        <v>1950.3992724539671</v>
      </c>
      <c r="R6" s="5">
        <v>1806.2706277468274</v>
      </c>
      <c r="S6" s="5">
        <v>1460.3306507547275</v>
      </c>
      <c r="T6" s="5">
        <v>1833.4235249292951</v>
      </c>
      <c r="U6" s="5">
        <v>1730.7951895874803</v>
      </c>
      <c r="V6" s="5">
        <v>1598.6685173197147</v>
      </c>
      <c r="W6" s="5">
        <v>2058.4111805899674</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75</v>
      </c>
      <c r="B7" s="80" t="s">
        <v>117</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2" t="s">
        <v>150</v>
      </c>
      <c r="B8" s="102"/>
      <c r="C8" s="17">
        <v>448.91198145027096</v>
      </c>
      <c r="D8" s="17">
        <v>544.79228132985168</v>
      </c>
      <c r="E8" s="17">
        <v>605.87032739396921</v>
      </c>
      <c r="F8" s="17">
        <v>752.98968598727481</v>
      </c>
      <c r="G8" s="17">
        <v>999.47520688657721</v>
      </c>
      <c r="H8" s="17">
        <v>1204.6606628466689</v>
      </c>
      <c r="I8" s="17">
        <v>1734.6651346419071</v>
      </c>
      <c r="J8" s="17">
        <v>2061.4523269412825</v>
      </c>
      <c r="K8" s="17">
        <v>2611.1615455153601</v>
      </c>
      <c r="L8" s="17">
        <v>4705.331132532433</v>
      </c>
      <c r="M8" s="17">
        <v>4257.121314941005</v>
      </c>
      <c r="N8" s="17">
        <v>5710.495153587166</v>
      </c>
      <c r="O8" s="17">
        <v>5615.8387273375538</v>
      </c>
      <c r="P8" s="17">
        <v>6379.0460431558949</v>
      </c>
      <c r="Q8" s="17">
        <v>11585.278951011454</v>
      </c>
      <c r="R8" s="17">
        <v>11967.83846912849</v>
      </c>
      <c r="S8" s="17">
        <v>11605.000125990393</v>
      </c>
      <c r="T8" s="17">
        <v>11353.189563137947</v>
      </c>
      <c r="U8" s="17">
        <v>11349.376789789858</v>
      </c>
      <c r="V8" s="17">
        <v>11294.49441311488</v>
      </c>
      <c r="W8" s="17">
        <v>12028.6673601235</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126</v>
      </c>
      <c r="B12" s="80" t="s">
        <v>127</v>
      </c>
      <c r="C12" s="5">
        <v>24.741298455137894</v>
      </c>
      <c r="D12" s="5">
        <v>25.106507701682457</v>
      </c>
      <c r="E12" s="5">
        <v>15.075328378785718</v>
      </c>
      <c r="F12" s="5">
        <v>22.882375675848145</v>
      </c>
      <c r="G12" s="5">
        <v>26.156633319152174</v>
      </c>
      <c r="H12" s="5">
        <v>45.317548036712665</v>
      </c>
      <c r="I12" s="5">
        <v>97.219853956287409</v>
      </c>
      <c r="J12" s="5">
        <v>94.463708358167665</v>
      </c>
      <c r="K12" s="5">
        <v>124.76437407397071</v>
      </c>
      <c r="L12" s="5">
        <v>197.64646886068527</v>
      </c>
      <c r="M12" s="5">
        <v>175.52494517135995</v>
      </c>
      <c r="N12" s="5">
        <v>221.30888430460976</v>
      </c>
      <c r="O12" s="5">
        <v>394.81466148680022</v>
      </c>
      <c r="P12" s="5">
        <v>392.3186929966854</v>
      </c>
      <c r="Q12" s="5">
        <v>421.87639008236363</v>
      </c>
      <c r="R12" s="5">
        <v>421.95510553203042</v>
      </c>
      <c r="S12" s="5">
        <v>360.71209027322533</v>
      </c>
      <c r="T12" s="5">
        <v>379.35010710350201</v>
      </c>
      <c r="U12" s="5">
        <v>281.09632107794835</v>
      </c>
      <c r="V12" s="5">
        <v>310.91254930131248</v>
      </c>
      <c r="W12" s="5">
        <v>294.38137853502531</v>
      </c>
    </row>
    <row r="13" spans="1:55" s="3" customFormat="1">
      <c r="A13" s="6" t="s">
        <v>126</v>
      </c>
      <c r="B13" s="80" t="s">
        <v>128</v>
      </c>
      <c r="C13" s="5">
        <v>4.6454396730748613</v>
      </c>
      <c r="D13" s="5">
        <v>5.6428006951662271</v>
      </c>
      <c r="E13" s="5">
        <v>5.8887001778004455</v>
      </c>
      <c r="F13" s="5">
        <v>16.814140000228701</v>
      </c>
      <c r="G13" s="5">
        <v>7.0088434972113447</v>
      </c>
      <c r="H13" s="5">
        <v>7.6420420246206788</v>
      </c>
      <c r="I13" s="5">
        <v>8.2721477888333386</v>
      </c>
      <c r="J13" s="5">
        <v>87.524678118575054</v>
      </c>
      <c r="K13" s="5">
        <v>147.18945581858219</v>
      </c>
      <c r="L13" s="5">
        <v>326.99072956327109</v>
      </c>
      <c r="M13" s="5">
        <v>227.74123204336311</v>
      </c>
      <c r="N13" s="5">
        <v>277.6375612666356</v>
      </c>
      <c r="O13" s="5">
        <v>389.28934623531717</v>
      </c>
      <c r="P13" s="5">
        <v>445.7923898087173</v>
      </c>
      <c r="Q13" s="5">
        <v>547.03235118120574</v>
      </c>
      <c r="R13" s="5">
        <v>529.13375698018319</v>
      </c>
      <c r="S13" s="5">
        <v>362.71603531410625</v>
      </c>
      <c r="T13" s="5">
        <v>400.00430661065064</v>
      </c>
      <c r="U13" s="5">
        <v>282.74404614047256</v>
      </c>
      <c r="V13" s="5">
        <v>254.54712691985159</v>
      </c>
      <c r="W13" s="5">
        <v>271.16937924025109</v>
      </c>
    </row>
    <row r="14" spans="1:55" s="3" customFormat="1">
      <c r="A14" s="6" t="s">
        <v>126</v>
      </c>
      <c r="B14" s="80" t="s">
        <v>129</v>
      </c>
      <c r="C14" s="5">
        <v>0</v>
      </c>
      <c r="D14" s="5">
        <v>0</v>
      </c>
      <c r="E14" s="5">
        <v>0</v>
      </c>
      <c r="F14" s="5">
        <v>30.463675249556132</v>
      </c>
      <c r="G14" s="5">
        <v>228.36329572759999</v>
      </c>
      <c r="H14" s="5">
        <v>359.78551414732601</v>
      </c>
      <c r="I14" s="5">
        <v>678.41939306253892</v>
      </c>
      <c r="J14" s="5">
        <v>292.56115060018828</v>
      </c>
      <c r="K14" s="5">
        <v>296.03877097668027</v>
      </c>
      <c r="L14" s="5">
        <v>1883.1842189551651</v>
      </c>
      <c r="M14" s="5">
        <v>716.06823088302303</v>
      </c>
      <c r="N14" s="5">
        <v>908.08656330165502</v>
      </c>
      <c r="O14" s="5">
        <v>470.9696800764994</v>
      </c>
      <c r="P14" s="5">
        <v>369.54454675725827</v>
      </c>
      <c r="Q14" s="5">
        <v>1896.5076208139126</v>
      </c>
      <c r="R14" s="5">
        <v>1750.1128484975725</v>
      </c>
      <c r="S14" s="5">
        <v>893.16829700899552</v>
      </c>
      <c r="T14" s="5">
        <v>1101.3826662860529</v>
      </c>
      <c r="U14" s="5">
        <v>786.08642668070684</v>
      </c>
      <c r="V14" s="5">
        <v>711.10871751048762</v>
      </c>
      <c r="W14" s="5">
        <v>638.43541454673652</v>
      </c>
    </row>
    <row r="15" spans="1:55" s="3" customFormat="1">
      <c r="A15" s="6" t="s">
        <v>126</v>
      </c>
      <c r="B15" s="80" t="s">
        <v>117</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102" t="s">
        <v>150</v>
      </c>
      <c r="B16" s="102"/>
      <c r="C16" s="17">
        <v>137.15190755888975</v>
      </c>
      <c r="D16" s="17">
        <v>159.90565726898768</v>
      </c>
      <c r="E16" s="17">
        <v>178.81736412611315</v>
      </c>
      <c r="F16" s="17">
        <v>258.68367675284094</v>
      </c>
      <c r="G16" s="17">
        <v>475.66999863564149</v>
      </c>
      <c r="H16" s="17">
        <v>649.62541670059841</v>
      </c>
      <c r="I16" s="17">
        <v>1033.0015972485567</v>
      </c>
      <c r="J16" s="17">
        <v>739.87409125831607</v>
      </c>
      <c r="K16" s="17">
        <v>866.6105179498162</v>
      </c>
      <c r="L16" s="17">
        <v>2726.7368866782081</v>
      </c>
      <c r="M16" s="17">
        <v>1440.5612262540171</v>
      </c>
      <c r="N16" s="17">
        <v>1732.6257760753665</v>
      </c>
      <c r="O16" s="17">
        <v>1592.1214270468035</v>
      </c>
      <c r="P16" s="17">
        <v>1565.453608867087</v>
      </c>
      <c r="Q16" s="17">
        <v>3262.314367659922</v>
      </c>
      <c r="R16" s="17">
        <v>3140.765656989563</v>
      </c>
      <c r="S16" s="17">
        <v>2086.3566253117592</v>
      </c>
      <c r="T16" s="17">
        <v>2384.6903692823694</v>
      </c>
      <c r="U16" s="17">
        <v>1881.9899780602807</v>
      </c>
      <c r="V16" s="17">
        <v>1839.5813177741238</v>
      </c>
      <c r="W16" s="17">
        <v>1790.9270162837779</v>
      </c>
    </row>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80" t="s">
        <v>127</v>
      </c>
      <c r="C20" s="5">
        <v>11.014908515808676</v>
      </c>
      <c r="D20" s="5">
        <v>11.385371177199366</v>
      </c>
      <c r="E20" s="5">
        <v>11.780920760520802</v>
      </c>
      <c r="F20" s="5">
        <v>18.913002058075321</v>
      </c>
      <c r="G20" s="5">
        <v>27.897497084339452</v>
      </c>
      <c r="H20" s="5">
        <v>35.540586032580677</v>
      </c>
      <c r="I20" s="5">
        <v>51.076625153447083</v>
      </c>
      <c r="J20" s="5">
        <v>62.956778392611284</v>
      </c>
      <c r="K20" s="5">
        <v>103.51005420998409</v>
      </c>
      <c r="L20" s="5">
        <v>88.602794679100938</v>
      </c>
      <c r="M20" s="5">
        <v>97.00227114728736</v>
      </c>
      <c r="N20" s="5">
        <v>106.52897649601492</v>
      </c>
      <c r="O20" s="5">
        <v>172.72412263592844</v>
      </c>
      <c r="P20" s="5">
        <v>184.89039085992056</v>
      </c>
      <c r="Q20" s="5">
        <v>327.74513544737545</v>
      </c>
      <c r="R20" s="5">
        <v>578.27434797212243</v>
      </c>
      <c r="S20" s="5">
        <v>568.69842400093182</v>
      </c>
      <c r="T20" s="5">
        <v>542.01647948953223</v>
      </c>
      <c r="U20" s="5">
        <v>573.62104470356348</v>
      </c>
      <c r="V20" s="5">
        <v>582.02426526680802</v>
      </c>
      <c r="W20" s="5">
        <v>603.65432203276919</v>
      </c>
    </row>
    <row r="21" spans="1:23" s="3" customFormat="1">
      <c r="A21" s="6" t="s">
        <v>143</v>
      </c>
      <c r="B21" s="80" t="s">
        <v>128</v>
      </c>
      <c r="C21" s="5">
        <v>6.9222557922673786</v>
      </c>
      <c r="D21" s="5">
        <v>24.740190921016374</v>
      </c>
      <c r="E21" s="5">
        <v>34.634836484457566</v>
      </c>
      <c r="F21" s="5">
        <v>46.501421761291382</v>
      </c>
      <c r="G21" s="5">
        <v>35.147760806977658</v>
      </c>
      <c r="H21" s="5">
        <v>39.486676410150253</v>
      </c>
      <c r="I21" s="5">
        <v>116.14216326313579</v>
      </c>
      <c r="J21" s="5">
        <v>121.98400321569369</v>
      </c>
      <c r="K21" s="5">
        <v>233.17710866989276</v>
      </c>
      <c r="L21" s="5">
        <v>324.24171594653279</v>
      </c>
      <c r="M21" s="5">
        <v>318.22258941797128</v>
      </c>
      <c r="N21" s="5">
        <v>480.32743237610651</v>
      </c>
      <c r="O21" s="5">
        <v>688.70065550360755</v>
      </c>
      <c r="P21" s="5">
        <v>1206.2067017744289</v>
      </c>
      <c r="Q21" s="5">
        <v>3073.5583313453367</v>
      </c>
      <c r="R21" s="5">
        <v>3078.3554193859386</v>
      </c>
      <c r="S21" s="5">
        <v>3172.6694939068598</v>
      </c>
      <c r="T21" s="5">
        <v>2638.0364294448095</v>
      </c>
      <c r="U21" s="5">
        <v>2804.7763261022847</v>
      </c>
      <c r="V21" s="5">
        <v>2875.2344555077489</v>
      </c>
      <c r="W21" s="5">
        <v>2828.7818427968887</v>
      </c>
    </row>
    <row r="22" spans="1:23" s="3" customFormat="1">
      <c r="A22" s="6" t="s">
        <v>143</v>
      </c>
      <c r="B22" s="80" t="s">
        <v>129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143</v>
      </c>
      <c r="B23" s="80" t="s">
        <v>117</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2" t="s">
        <v>150</v>
      </c>
      <c r="B24" s="102"/>
      <c r="C24" s="17">
        <v>66.721812306946163</v>
      </c>
      <c r="D24" s="17">
        <v>95.756208098965232</v>
      </c>
      <c r="E24" s="17">
        <v>119.38879832672107</v>
      </c>
      <c r="F24" s="17">
        <v>153.4767068775335</v>
      </c>
      <c r="G24" s="17">
        <v>166.12221077594108</v>
      </c>
      <c r="H24" s="17">
        <v>190.10254682834494</v>
      </c>
      <c r="I24" s="17">
        <v>290.8754696723289</v>
      </c>
      <c r="J24" s="17">
        <v>317.77475157134097</v>
      </c>
      <c r="K24" s="17">
        <v>486.71420858545287</v>
      </c>
      <c r="L24" s="17">
        <v>576.95408196701771</v>
      </c>
      <c r="M24" s="17">
        <v>579.74271137785263</v>
      </c>
      <c r="N24" s="17">
        <v>755.12836983091938</v>
      </c>
      <c r="O24" s="17">
        <v>1036.660926060151</v>
      </c>
      <c r="P24" s="17">
        <v>1577.7203022906403</v>
      </c>
      <c r="Q24" s="17">
        <v>3606.9076217722341</v>
      </c>
      <c r="R24" s="17">
        <v>3886.1732360361043</v>
      </c>
      <c r="S24" s="17">
        <v>3988.8404855735748</v>
      </c>
      <c r="T24" s="17">
        <v>3446.8069785081389</v>
      </c>
      <c r="U24" s="17">
        <v>3661.7252823130243</v>
      </c>
      <c r="V24" s="17">
        <v>3764.2739248768307</v>
      </c>
      <c r="W24" s="17">
        <v>3754.7101023856781</v>
      </c>
    </row>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80" t="s">
        <v>127</v>
      </c>
      <c r="C28" s="5">
        <v>18.443933122100546</v>
      </c>
      <c r="D28" s="5">
        <v>36.824555181774514</v>
      </c>
      <c r="E28" s="5">
        <v>37.883227924991182</v>
      </c>
      <c r="F28" s="5">
        <v>51.618282607586487</v>
      </c>
      <c r="G28" s="5">
        <v>59.285968228536355</v>
      </c>
      <c r="H28" s="5">
        <v>54.035810215199866</v>
      </c>
      <c r="I28" s="5">
        <v>82.686296811534319</v>
      </c>
      <c r="J28" s="5">
        <v>73.946046518976601</v>
      </c>
      <c r="K28" s="5">
        <v>118.38278846102722</v>
      </c>
      <c r="L28" s="5">
        <v>131.65005538742966</v>
      </c>
      <c r="M28" s="5">
        <v>136.79297155585127</v>
      </c>
      <c r="N28" s="5">
        <v>149.59951754996678</v>
      </c>
      <c r="O28" s="5">
        <v>137.27952558479473</v>
      </c>
      <c r="P28" s="5">
        <v>154.61171434914388</v>
      </c>
      <c r="Q28" s="5">
        <v>188.0238278908557</v>
      </c>
      <c r="R28" s="5">
        <v>213.09114602229579</v>
      </c>
      <c r="S28" s="5">
        <v>207.02614911402227</v>
      </c>
      <c r="T28" s="5">
        <v>224.54772045775218</v>
      </c>
      <c r="U28" s="5">
        <v>240.88762813056911</v>
      </c>
      <c r="V28" s="5">
        <v>251.42124329761265</v>
      </c>
      <c r="W28" s="5">
        <v>271.90273091082827</v>
      </c>
    </row>
    <row r="29" spans="1:23" s="3" customFormat="1">
      <c r="A29" s="6" t="s">
        <v>144</v>
      </c>
      <c r="B29" s="80" t="s">
        <v>128</v>
      </c>
      <c r="C29" s="5">
        <v>0</v>
      </c>
      <c r="D29" s="5">
        <v>0</v>
      </c>
      <c r="E29" s="5">
        <v>0</v>
      </c>
      <c r="F29" s="5">
        <v>0</v>
      </c>
      <c r="G29" s="5">
        <v>0</v>
      </c>
      <c r="H29" s="5">
        <v>0</v>
      </c>
      <c r="I29" s="5">
        <v>0</v>
      </c>
      <c r="J29" s="5">
        <v>601.20768694224103</v>
      </c>
      <c r="K29" s="5">
        <v>782.3132606821847</v>
      </c>
      <c r="L29" s="5">
        <v>805.82059264901875</v>
      </c>
      <c r="M29" s="5">
        <v>1521.7234123426201</v>
      </c>
      <c r="N29" s="5">
        <v>2488.0824369403854</v>
      </c>
      <c r="O29" s="5">
        <v>2264.2115375204776</v>
      </c>
      <c r="P29" s="5">
        <v>2268.539852838765</v>
      </c>
      <c r="Q29" s="5">
        <v>2799.9276242446831</v>
      </c>
      <c r="R29" s="5">
        <v>2914.5572838869411</v>
      </c>
      <c r="S29" s="5">
        <v>2990.4309299225588</v>
      </c>
      <c r="T29" s="5">
        <v>2791.8836562946071</v>
      </c>
      <c r="U29" s="5">
        <v>2776.2847426644121</v>
      </c>
      <c r="V29" s="5">
        <v>2721.6333093595831</v>
      </c>
      <c r="W29" s="5">
        <v>2913.50348646473</v>
      </c>
    </row>
    <row r="30" spans="1:23" s="3" customFormat="1">
      <c r="A30" s="6" t="s">
        <v>144</v>
      </c>
      <c r="B30" s="80" t="s">
        <v>129</v>
      </c>
      <c r="C30" s="5">
        <v>0</v>
      </c>
      <c r="D30" s="5">
        <v>0</v>
      </c>
      <c r="E30" s="5">
        <v>0</v>
      </c>
      <c r="F30" s="5">
        <v>0</v>
      </c>
      <c r="G30" s="5">
        <v>0</v>
      </c>
      <c r="H30" s="5">
        <v>0</v>
      </c>
      <c r="I30" s="5">
        <v>0</v>
      </c>
      <c r="J30" s="5">
        <v>0</v>
      </c>
      <c r="K30" s="5">
        <v>0</v>
      </c>
      <c r="L30" s="5">
        <v>0</v>
      </c>
      <c r="M30" s="5">
        <v>0</v>
      </c>
      <c r="N30" s="5">
        <v>0</v>
      </c>
      <c r="O30" s="5">
        <v>0</v>
      </c>
      <c r="P30" s="5">
        <v>57.810211995290942</v>
      </c>
      <c r="Q30" s="5">
        <v>53.891651640054555</v>
      </c>
      <c r="R30" s="5">
        <v>56.157779249254794</v>
      </c>
      <c r="S30" s="5">
        <v>567.16235374573193</v>
      </c>
      <c r="T30" s="5">
        <v>732.04085864324236</v>
      </c>
      <c r="U30" s="5">
        <v>944.70876290677359</v>
      </c>
      <c r="V30" s="5">
        <v>887.559799809227</v>
      </c>
      <c r="W30" s="5">
        <v>1419.9757660432308</v>
      </c>
    </row>
    <row r="31" spans="1:23" s="3" customFormat="1">
      <c r="A31" s="6" t="s">
        <v>144</v>
      </c>
      <c r="B31" s="80" t="s">
        <v>117</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2" t="s">
        <v>150</v>
      </c>
      <c r="B32" s="102"/>
      <c r="C32" s="17">
        <v>64.108476556102147</v>
      </c>
      <c r="D32" s="17">
        <v>91.51996089709651</v>
      </c>
      <c r="E32" s="17">
        <v>104.32905035435317</v>
      </c>
      <c r="F32" s="17">
        <v>133.04752988624489</v>
      </c>
      <c r="G32" s="17">
        <v>152.75430953474745</v>
      </c>
      <c r="H32" s="17">
        <v>159.75309771354685</v>
      </c>
      <c r="I32" s="17">
        <v>199.42413914114132</v>
      </c>
      <c r="J32" s="17">
        <v>799.42562058422163</v>
      </c>
      <c r="K32" s="17">
        <v>1043.4010971456148</v>
      </c>
      <c r="L32" s="17">
        <v>1091.1728097840435</v>
      </c>
      <c r="M32" s="17">
        <v>1812.5473429962103</v>
      </c>
      <c r="N32" s="17">
        <v>2798.5177489423968</v>
      </c>
      <c r="O32" s="17">
        <v>2568.4333913803221</v>
      </c>
      <c r="P32" s="17">
        <v>2664.7822132755086</v>
      </c>
      <c r="Q32" s="17">
        <v>3250.3852452668912</v>
      </c>
      <c r="R32" s="17">
        <v>3419.1128050409161</v>
      </c>
      <c r="S32" s="17">
        <v>4024.035400299756</v>
      </c>
      <c r="T32" s="17">
        <v>4030.2131298071736</v>
      </c>
      <c r="U32" s="17">
        <v>4266.2462359617384</v>
      </c>
      <c r="V32" s="17">
        <v>4185.7594352433762</v>
      </c>
      <c r="W32" s="17">
        <v>4945.0222774588337</v>
      </c>
    </row>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80" t="s">
        <v>127</v>
      </c>
      <c r="C36" s="5">
        <v>74.821477280171322</v>
      </c>
      <c r="D36" s="5">
        <v>91.476323766736613</v>
      </c>
      <c r="E36" s="5">
        <v>94.460765895369363</v>
      </c>
      <c r="F36" s="5">
        <v>99.060447632067223</v>
      </c>
      <c r="G36" s="5">
        <v>102.18141844621088</v>
      </c>
      <c r="H36" s="5">
        <v>103.72801767304486</v>
      </c>
      <c r="I36" s="5">
        <v>111.2825016358307</v>
      </c>
      <c r="J36" s="5">
        <v>106.07345180518502</v>
      </c>
      <c r="K36" s="5">
        <v>115.06839206202474</v>
      </c>
      <c r="L36" s="5">
        <v>208.7272862653175</v>
      </c>
      <c r="M36" s="5">
        <v>323.85252818550919</v>
      </c>
      <c r="N36" s="5">
        <v>321.61739657520673</v>
      </c>
      <c r="O36" s="5">
        <v>316.93394344141484</v>
      </c>
      <c r="P36" s="5">
        <v>466.3748913868028</v>
      </c>
      <c r="Q36" s="5">
        <v>468.46695945444486</v>
      </c>
      <c r="R36" s="5">
        <v>466.32440961887772</v>
      </c>
      <c r="S36" s="5">
        <v>457.25239352053484</v>
      </c>
      <c r="T36" s="5">
        <v>456.42891963183047</v>
      </c>
      <c r="U36" s="5">
        <v>468.89284072567943</v>
      </c>
      <c r="V36" s="5">
        <v>457.2887147735492</v>
      </c>
      <c r="W36" s="5">
        <v>469.86178712076816</v>
      </c>
    </row>
    <row r="37" spans="1:23" s="3" customFormat="1">
      <c r="A37" s="6" t="s">
        <v>145</v>
      </c>
      <c r="B37" s="80" t="s">
        <v>128</v>
      </c>
      <c r="C37" s="5">
        <v>0</v>
      </c>
      <c r="D37" s="5">
        <v>0</v>
      </c>
      <c r="E37" s="5">
        <v>0</v>
      </c>
      <c r="F37" s="5">
        <v>0</v>
      </c>
      <c r="G37" s="5">
        <v>0</v>
      </c>
      <c r="H37" s="5">
        <v>0</v>
      </c>
      <c r="I37" s="5">
        <v>0</v>
      </c>
      <c r="J37" s="5">
        <v>0</v>
      </c>
      <c r="K37" s="5">
        <v>0</v>
      </c>
      <c r="L37" s="5">
        <v>0</v>
      </c>
      <c r="M37" s="5">
        <v>0.48940223946305667</v>
      </c>
      <c r="N37" s="5">
        <v>0.48986507494581077</v>
      </c>
      <c r="O37" s="5">
        <v>0.46649919099545678</v>
      </c>
      <c r="P37" s="5">
        <v>0.46423860505864167</v>
      </c>
      <c r="Q37" s="5">
        <v>887.31904241869483</v>
      </c>
      <c r="R37" s="5">
        <v>939.21236971204473</v>
      </c>
      <c r="S37" s="5">
        <v>917.36532004716776</v>
      </c>
      <c r="T37" s="5">
        <v>899.93445992297302</v>
      </c>
      <c r="U37" s="5">
        <v>924.363978583517</v>
      </c>
      <c r="V37" s="5">
        <v>892.24203828444831</v>
      </c>
      <c r="W37" s="5">
        <v>913.3448107917684</v>
      </c>
    </row>
    <row r="38" spans="1:23" s="3" customFormat="1">
      <c r="A38" s="6" t="s">
        <v>145</v>
      </c>
      <c r="B38" s="80"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80" t="s">
        <v>117</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2" t="s">
        <v>150</v>
      </c>
      <c r="B40" s="102"/>
      <c r="C40" s="17">
        <v>174.54998862056382</v>
      </c>
      <c r="D40" s="17">
        <v>190.61658984320479</v>
      </c>
      <c r="E40" s="17">
        <v>194.99881509891335</v>
      </c>
      <c r="F40" s="17">
        <v>197.60092033390191</v>
      </c>
      <c r="G40" s="17">
        <v>193.91565434778158</v>
      </c>
      <c r="H40" s="17">
        <v>192.27704635151295</v>
      </c>
      <c r="I40" s="17">
        <v>198.45774455467802</v>
      </c>
      <c r="J40" s="17">
        <v>189.66418263804582</v>
      </c>
      <c r="K40" s="17">
        <v>198.82820076361065</v>
      </c>
      <c r="L40" s="17">
        <v>291.82806619044771</v>
      </c>
      <c r="M40" s="17">
        <v>405.85318811527395</v>
      </c>
      <c r="N40" s="17">
        <v>402.52309596011094</v>
      </c>
      <c r="O40" s="17">
        <v>397.04283625320892</v>
      </c>
      <c r="P40" s="17">
        <v>548.27941265519314</v>
      </c>
      <c r="Q40" s="17">
        <v>1440.7480857945086</v>
      </c>
      <c r="R40" s="17">
        <v>1496.84153085412</v>
      </c>
      <c r="S40" s="17">
        <v>1473.5671554407818</v>
      </c>
      <c r="T40" s="17">
        <v>1461.1351984003884</v>
      </c>
      <c r="U40" s="17">
        <v>1505.5803116114455</v>
      </c>
      <c r="V40" s="17">
        <v>1466.6272740364966</v>
      </c>
      <c r="W40" s="17">
        <v>1503.5634217582146</v>
      </c>
    </row>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80" t="s">
        <v>127</v>
      </c>
      <c r="C44" s="5">
        <v>0.44118033175445542</v>
      </c>
      <c r="D44" s="5">
        <v>4.864270080336601E-2</v>
      </c>
      <c r="E44" s="5">
        <v>0.34196586361107123</v>
      </c>
      <c r="F44" s="5">
        <v>0.7104790703796614</v>
      </c>
      <c r="G44" s="5">
        <v>0.55275658032593022</v>
      </c>
      <c r="H44" s="5">
        <v>1.4420685672183164</v>
      </c>
      <c r="I44" s="5">
        <v>0.52155980714741734</v>
      </c>
      <c r="J44" s="5">
        <v>1.7796417759476715</v>
      </c>
      <c r="K44" s="5">
        <v>0.75010139589098435</v>
      </c>
      <c r="L44" s="5">
        <v>2.8916620566196567</v>
      </c>
      <c r="M44" s="5">
        <v>2.9399639705500045</v>
      </c>
      <c r="N44" s="5">
        <v>5.7258516435855231</v>
      </c>
      <c r="O44" s="5">
        <v>5.3391431412708732</v>
      </c>
      <c r="P44" s="5">
        <v>5.1508607282585475</v>
      </c>
      <c r="Q44" s="5">
        <v>5.3194711370799546</v>
      </c>
      <c r="R44" s="5">
        <v>3.0335911939375153</v>
      </c>
      <c r="S44" s="5">
        <v>8.3037612262486604</v>
      </c>
      <c r="T44" s="5">
        <v>4.9085144196625743</v>
      </c>
      <c r="U44" s="5">
        <v>6.4344451992932283</v>
      </c>
      <c r="V44" s="5">
        <v>9.6042419196710913</v>
      </c>
      <c r="W44" s="5">
        <v>5.2030876856481436</v>
      </c>
    </row>
    <row r="45" spans="1:23" s="3" customFormat="1">
      <c r="A45" s="6" t="s">
        <v>146</v>
      </c>
      <c r="B45" s="80"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80"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80" t="s">
        <v>117</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2" t="s">
        <v>150</v>
      </c>
      <c r="B48" s="102"/>
      <c r="C48" s="17">
        <v>6.3797964077690752</v>
      </c>
      <c r="D48" s="17">
        <v>6.9938652215974555</v>
      </c>
      <c r="E48" s="17">
        <v>8.3362994878684216</v>
      </c>
      <c r="F48" s="17">
        <v>10.18085213675357</v>
      </c>
      <c r="G48" s="17">
        <v>11.013033592465531</v>
      </c>
      <c r="H48" s="17">
        <v>12.902555252665616</v>
      </c>
      <c r="I48" s="17">
        <v>12.906184025202117</v>
      </c>
      <c r="J48" s="17">
        <v>14.713680889357672</v>
      </c>
      <c r="K48" s="17">
        <v>15.607521070865385</v>
      </c>
      <c r="L48" s="17">
        <v>18.639287912716156</v>
      </c>
      <c r="M48" s="17">
        <v>18.416846197651005</v>
      </c>
      <c r="N48" s="17">
        <v>21.700162778372924</v>
      </c>
      <c r="O48" s="17">
        <v>21.580146597067575</v>
      </c>
      <c r="P48" s="17">
        <v>22.810506067465948</v>
      </c>
      <c r="Q48" s="17">
        <v>24.923630517898054</v>
      </c>
      <c r="R48" s="17">
        <v>24.945240207786615</v>
      </c>
      <c r="S48" s="17">
        <v>32.200459364519858</v>
      </c>
      <c r="T48" s="17">
        <v>30.343887139875875</v>
      </c>
      <c r="U48" s="17">
        <v>33.834981843372127</v>
      </c>
      <c r="V48" s="17">
        <v>38.25246118405019</v>
      </c>
      <c r="W48" s="17">
        <v>34.444542236992547</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295</v>
      </c>
      <c r="B1" s="12"/>
      <c r="C1" s="12"/>
      <c r="D1" s="12"/>
      <c r="E1" s="12"/>
      <c r="F1" s="12"/>
      <c r="G1" s="12"/>
      <c r="H1" s="12"/>
      <c r="I1" s="12"/>
      <c r="J1" s="12"/>
      <c r="K1" s="12"/>
      <c r="L1" s="12"/>
      <c r="M1" s="12"/>
      <c r="N1" s="12"/>
      <c r="O1" s="12"/>
      <c r="P1" s="12"/>
      <c r="Q1" s="12"/>
      <c r="R1" s="12"/>
      <c r="S1" s="12"/>
      <c r="T1" s="12"/>
      <c r="U1" s="12"/>
      <c r="V1" s="12"/>
      <c r="W1" s="12"/>
    </row>
    <row r="2" spans="1:51" s="3" customFormat="1">
      <c r="B2" s="9" t="s">
        <v>266</v>
      </c>
    </row>
    <row r="3" spans="1:51">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75</v>
      </c>
      <c r="B4" s="80" t="s">
        <v>127</v>
      </c>
      <c r="C4" s="5">
        <v>129.17528738300996</v>
      </c>
      <c r="D4" s="5">
        <v>163.27170359665431</v>
      </c>
      <c r="E4" s="5">
        <v>157.75048057406934</v>
      </c>
      <c r="F4" s="5">
        <v>183.25403905751128</v>
      </c>
      <c r="G4" s="5">
        <v>233.3981397290213</v>
      </c>
      <c r="H4" s="5">
        <v>286.17074796003925</v>
      </c>
      <c r="I4" s="5">
        <v>324.46138344211954</v>
      </c>
      <c r="J4" s="5">
        <v>374.54064990680945</v>
      </c>
      <c r="K4" s="5">
        <v>448.45877107751619</v>
      </c>
      <c r="L4" s="5">
        <v>531.74152353504439</v>
      </c>
      <c r="M4" s="5">
        <v>751.40792716161855</v>
      </c>
      <c r="N4" s="5">
        <v>854.80560512408397</v>
      </c>
      <c r="O4" s="5">
        <v>893.3103715460519</v>
      </c>
      <c r="P4" s="5">
        <v>988.60044506496115</v>
      </c>
      <c r="Q4" s="5">
        <v>1738.0419656394458</v>
      </c>
      <c r="R4" s="5">
        <v>1807.7310256711773</v>
      </c>
      <c r="S4" s="5">
        <v>1842.9361937525193</v>
      </c>
      <c r="T4" s="5">
        <v>2658.1343051837839</v>
      </c>
      <c r="U4" s="5">
        <v>2741.536125848153</v>
      </c>
      <c r="V4" s="5">
        <v>2768.4222824572885</v>
      </c>
      <c r="W4" s="5">
        <v>4021.5996867236954</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75</v>
      </c>
      <c r="B5" s="80" t="s">
        <v>128</v>
      </c>
      <c r="C5" s="5">
        <v>11.567695450853526</v>
      </c>
      <c r="D5" s="5">
        <v>32.611648762943268</v>
      </c>
      <c r="E5" s="5">
        <v>34.689554087715422</v>
      </c>
      <c r="F5" s="5">
        <v>93.842522559797999</v>
      </c>
      <c r="G5" s="5">
        <v>35.051281572668991</v>
      </c>
      <c r="H5" s="5">
        <v>63.235513634744002</v>
      </c>
      <c r="I5" s="5">
        <v>268.73634841762447</v>
      </c>
      <c r="J5" s="5">
        <v>225.51161018775019</v>
      </c>
      <c r="K5" s="5">
        <v>262.37845508712201</v>
      </c>
      <c r="L5" s="5">
        <v>447.59407873912357</v>
      </c>
      <c r="M5" s="5">
        <v>531.45715114255268</v>
      </c>
      <c r="N5" s="5">
        <v>1007.4123133768391</v>
      </c>
      <c r="O5" s="5">
        <v>1563.0140798313196</v>
      </c>
      <c r="P5" s="5">
        <v>3042.7982505863833</v>
      </c>
      <c r="Q5" s="5">
        <v>7888.3430439710628</v>
      </c>
      <c r="R5" s="5">
        <v>7823.4768264536833</v>
      </c>
      <c r="S5" s="5">
        <v>8438.6666664373079</v>
      </c>
      <c r="T5" s="5">
        <v>8486.5374884378816</v>
      </c>
      <c r="U5" s="5">
        <v>8564.4148766181315</v>
      </c>
      <c r="V5" s="5">
        <v>9233.3200268168603</v>
      </c>
      <c r="W5" s="5">
        <v>9395.5181210013507</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75</v>
      </c>
      <c r="B6" s="80" t="s">
        <v>129</v>
      </c>
      <c r="C6" s="5">
        <v>0</v>
      </c>
      <c r="D6" s="5">
        <v>0</v>
      </c>
      <c r="E6" s="5">
        <v>0</v>
      </c>
      <c r="F6" s="5">
        <v>131.89232902630815</v>
      </c>
      <c r="G6" s="5">
        <v>651.81204753495422</v>
      </c>
      <c r="H6" s="5">
        <v>1119.3291483671694</v>
      </c>
      <c r="I6" s="5">
        <v>1951.4039717876115</v>
      </c>
      <c r="J6" s="5">
        <v>1308.5657355682595</v>
      </c>
      <c r="K6" s="5">
        <v>1062.1065741295379</v>
      </c>
      <c r="L6" s="5">
        <v>2618.374267433639</v>
      </c>
      <c r="M6" s="5">
        <v>1473.1823983844042</v>
      </c>
      <c r="N6" s="5">
        <v>3353.0160313922997</v>
      </c>
      <c r="O6" s="5">
        <v>3400.5662167513055</v>
      </c>
      <c r="P6" s="5">
        <v>3311.2657217061783</v>
      </c>
      <c r="Q6" s="5">
        <v>3322.6295192938233</v>
      </c>
      <c r="R6" s="5">
        <v>3128.9366837500825</v>
      </c>
      <c r="S6" s="5">
        <v>3692.7333201620963</v>
      </c>
      <c r="T6" s="5">
        <v>4506.4744737577421</v>
      </c>
      <c r="U6" s="5">
        <v>4040.0322826578922</v>
      </c>
      <c r="V6" s="5">
        <v>4228.5636194331046</v>
      </c>
      <c r="W6" s="5">
        <v>4593.15791638071</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75</v>
      </c>
      <c r="B7" s="80" t="s">
        <v>117</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2" t="s">
        <v>150</v>
      </c>
      <c r="B8" s="102"/>
      <c r="C8" s="17">
        <v>448.62447111381931</v>
      </c>
      <c r="D8" s="17">
        <v>545.45124154507039</v>
      </c>
      <c r="E8" s="17">
        <v>598.24461657021789</v>
      </c>
      <c r="F8" s="17">
        <v>875.01475257585923</v>
      </c>
      <c r="G8" s="17">
        <v>1433.1425020328679</v>
      </c>
      <c r="H8" s="17">
        <v>2026.417809701768</v>
      </c>
      <c r="I8" s="17">
        <v>3133.6462968105075</v>
      </c>
      <c r="J8" s="17">
        <v>2527.5731768765149</v>
      </c>
      <c r="K8" s="17">
        <v>2462.9110394592985</v>
      </c>
      <c r="L8" s="17">
        <v>4333.2854778770998</v>
      </c>
      <c r="M8" s="17">
        <v>3492.8112446725822</v>
      </c>
      <c r="N8" s="17">
        <v>5966.324617951278</v>
      </c>
      <c r="O8" s="17">
        <v>6632.0002806491248</v>
      </c>
      <c r="P8" s="17">
        <v>8170.0059684130874</v>
      </c>
      <c r="Q8" s="17">
        <v>13864.625074259779</v>
      </c>
      <c r="R8" s="17">
        <v>13777.774946952233</v>
      </c>
      <c r="S8" s="17">
        <v>15073.831058261932</v>
      </c>
      <c r="T8" s="17">
        <v>16833.801712212738</v>
      </c>
      <c r="U8" s="17">
        <v>16605.463511998816</v>
      </c>
      <c r="V8" s="17">
        <v>17571.223879871832</v>
      </c>
      <c r="W8" s="17">
        <v>19408.729078060609</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126</v>
      </c>
      <c r="B12" s="80" t="s">
        <v>127</v>
      </c>
      <c r="C12" s="5">
        <v>24.741298484130478</v>
      </c>
      <c r="D12" s="5">
        <v>25.301837596103418</v>
      </c>
      <c r="E12" s="5">
        <v>14.42385427009544</v>
      </c>
      <c r="F12" s="5">
        <v>36.58387279644667</v>
      </c>
      <c r="G12" s="5">
        <v>55.531921184484411</v>
      </c>
      <c r="H12" s="5">
        <v>77.06159399033119</v>
      </c>
      <c r="I12" s="5">
        <v>96.498087011437661</v>
      </c>
      <c r="J12" s="5">
        <v>118.81145132795204</v>
      </c>
      <c r="K12" s="5">
        <v>145.94221681331447</v>
      </c>
      <c r="L12" s="5">
        <v>193.99682476248412</v>
      </c>
      <c r="M12" s="5">
        <v>359.77190510493688</v>
      </c>
      <c r="N12" s="5">
        <v>418.42430525483803</v>
      </c>
      <c r="O12" s="5">
        <v>446.28601543780582</v>
      </c>
      <c r="P12" s="5">
        <v>468.39464227653832</v>
      </c>
      <c r="Q12" s="5">
        <v>503.51943302946358</v>
      </c>
      <c r="R12" s="5">
        <v>528.69968155661536</v>
      </c>
      <c r="S12" s="5">
        <v>547.77353887368781</v>
      </c>
      <c r="T12" s="5">
        <v>567.48625244037692</v>
      </c>
      <c r="U12" s="5">
        <v>604.90758739854846</v>
      </c>
      <c r="V12" s="5">
        <v>619.04421758494368</v>
      </c>
      <c r="W12" s="5">
        <v>636.33037744956198</v>
      </c>
    </row>
    <row r="13" spans="1:51" s="3" customFormat="1">
      <c r="A13" s="6" t="s">
        <v>126</v>
      </c>
      <c r="B13" s="80" t="s">
        <v>128</v>
      </c>
      <c r="C13" s="5">
        <v>4.6454396711852253</v>
      </c>
      <c r="D13" s="5">
        <v>6.4375733084435058</v>
      </c>
      <c r="E13" s="5">
        <v>6.3370319429824509</v>
      </c>
      <c r="F13" s="5">
        <v>30.293770379856454</v>
      </c>
      <c r="G13" s="5">
        <v>3.8051629130818658</v>
      </c>
      <c r="H13" s="5">
        <v>20.267391460474485</v>
      </c>
      <c r="I13" s="5">
        <v>103.02963412121272</v>
      </c>
      <c r="J13" s="5">
        <v>66.778167886353827</v>
      </c>
      <c r="K13" s="5">
        <v>62.672662243012816</v>
      </c>
      <c r="L13" s="5">
        <v>124.47664491770709</v>
      </c>
      <c r="M13" s="5">
        <v>147.52169296690911</v>
      </c>
      <c r="N13" s="5">
        <v>383.00326978087656</v>
      </c>
      <c r="O13" s="5">
        <v>631.45999799982974</v>
      </c>
      <c r="P13" s="5">
        <v>1715.5966070489442</v>
      </c>
      <c r="Q13" s="5">
        <v>4490.9521191851927</v>
      </c>
      <c r="R13" s="5">
        <v>4459.6661876821636</v>
      </c>
      <c r="S13" s="5">
        <v>4520.2568640652808</v>
      </c>
      <c r="T13" s="5">
        <v>4963.7103092426796</v>
      </c>
      <c r="U13" s="5">
        <v>4914.8877933377416</v>
      </c>
      <c r="V13" s="5">
        <v>5283.0818637496031</v>
      </c>
      <c r="W13" s="5">
        <v>5410.2364627915267</v>
      </c>
    </row>
    <row r="14" spans="1:51" s="3" customFormat="1">
      <c r="A14" s="6" t="s">
        <v>126</v>
      </c>
      <c r="B14" s="80" t="s">
        <v>129</v>
      </c>
      <c r="C14" s="5">
        <v>0</v>
      </c>
      <c r="D14" s="5">
        <v>0</v>
      </c>
      <c r="E14" s="5">
        <v>0</v>
      </c>
      <c r="F14" s="5">
        <v>131.89232902630815</v>
      </c>
      <c r="G14" s="5">
        <v>651.81204753495422</v>
      </c>
      <c r="H14" s="5">
        <v>1119.3291483671694</v>
      </c>
      <c r="I14" s="5">
        <v>1951.4039717876115</v>
      </c>
      <c r="J14" s="5">
        <v>1308.5657355682595</v>
      </c>
      <c r="K14" s="5">
        <v>1062.1065741295379</v>
      </c>
      <c r="L14" s="5">
        <v>2618.374267433639</v>
      </c>
      <c r="M14" s="5">
        <v>1473.1823983844042</v>
      </c>
      <c r="N14" s="5">
        <v>3353.0160313922997</v>
      </c>
      <c r="O14" s="5">
        <v>3400.5662167513055</v>
      </c>
      <c r="P14" s="5">
        <v>3311.2657217061783</v>
      </c>
      <c r="Q14" s="5">
        <v>3322.6295192938233</v>
      </c>
      <c r="R14" s="5">
        <v>3128.9366837500825</v>
      </c>
      <c r="S14" s="5">
        <v>3137.5470562289265</v>
      </c>
      <c r="T14" s="5">
        <v>3452.3067319116117</v>
      </c>
      <c r="U14" s="5">
        <v>2945.1746274873608</v>
      </c>
      <c r="V14" s="5">
        <v>3111.9411803893609</v>
      </c>
      <c r="W14" s="5">
        <v>3421.7202259378728</v>
      </c>
    </row>
    <row r="15" spans="1:51" s="3" customFormat="1">
      <c r="A15" s="6" t="s">
        <v>126</v>
      </c>
      <c r="B15" s="80" t="s">
        <v>117</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102" t="s">
        <v>150</v>
      </c>
      <c r="B16" s="102"/>
      <c r="C16" s="17">
        <v>137.15190758599269</v>
      </c>
      <c r="D16" s="17">
        <v>160.89575977668594</v>
      </c>
      <c r="E16" s="17">
        <v>178.61422178260489</v>
      </c>
      <c r="F16" s="17">
        <v>387.29345802981925</v>
      </c>
      <c r="G16" s="17">
        <v>925.29035772419843</v>
      </c>
      <c r="H16" s="17">
        <v>1453.5384463099142</v>
      </c>
      <c r="I16" s="17">
        <v>2400.0218953611588</v>
      </c>
      <c r="J16" s="17">
        <v>1759.4799089639505</v>
      </c>
      <c r="K16" s="17">
        <v>1569.339370266448</v>
      </c>
      <c r="L16" s="17">
        <v>3255.763206412917</v>
      </c>
      <c r="M16" s="17">
        <v>2301.7028146125213</v>
      </c>
      <c r="N16" s="17">
        <v>4480.0363736304807</v>
      </c>
      <c r="O16" s="17">
        <v>4815.3599694371287</v>
      </c>
      <c r="P16" s="17">
        <v>5853.0549503360862</v>
      </c>
      <c r="Q16" s="17">
        <v>8713.9990770909189</v>
      </c>
      <c r="R16" s="17">
        <v>8556.8664989686386</v>
      </c>
      <c r="S16" s="17">
        <v>8675.3376618833263</v>
      </c>
      <c r="T16" s="17">
        <v>9487.4565828768336</v>
      </c>
      <c r="U16" s="17">
        <v>8997.0331923848025</v>
      </c>
      <c r="V16" s="17">
        <v>9577.0801857663791</v>
      </c>
      <c r="W16" s="17">
        <v>10055.227910140726</v>
      </c>
      <c r="X16" s="19"/>
    </row>
    <row r="17" spans="1:23" s="3" customFormat="1">
      <c r="C17" s="2"/>
    </row>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80" t="s">
        <v>127</v>
      </c>
      <c r="C20" s="5">
        <v>11.014908515808688</v>
      </c>
      <c r="D20" s="5">
        <v>11.626946303760128</v>
      </c>
      <c r="E20" s="5">
        <v>11.937137542137153</v>
      </c>
      <c r="F20" s="5">
        <v>19.359249627898613</v>
      </c>
      <c r="G20" s="5">
        <v>28.168282338979076</v>
      </c>
      <c r="H20" s="5">
        <v>35.654568091974141</v>
      </c>
      <c r="I20" s="5">
        <v>49.960285808703794</v>
      </c>
      <c r="J20" s="5">
        <v>65.839958335928458</v>
      </c>
      <c r="K20" s="5">
        <v>96.684164474572981</v>
      </c>
      <c r="L20" s="5">
        <v>88.674498187952565</v>
      </c>
      <c r="M20" s="5">
        <v>96.669941745744694</v>
      </c>
      <c r="N20" s="5">
        <v>107.11540307426874</v>
      </c>
      <c r="O20" s="5">
        <v>117.6215626045778</v>
      </c>
      <c r="P20" s="5">
        <v>133.47971383662551</v>
      </c>
      <c r="Q20" s="5">
        <v>223.60844776273592</v>
      </c>
      <c r="R20" s="5">
        <v>236.85049561111771</v>
      </c>
      <c r="S20" s="5">
        <v>249.60188439552059</v>
      </c>
      <c r="T20" s="5">
        <v>474.76258129411798</v>
      </c>
      <c r="U20" s="5">
        <v>495.2475465634077</v>
      </c>
      <c r="V20" s="5">
        <v>502.59879725869177</v>
      </c>
      <c r="W20" s="5">
        <v>517.03293870608263</v>
      </c>
    </row>
    <row r="21" spans="1:23" s="3" customFormat="1">
      <c r="A21" s="6" t="s">
        <v>143</v>
      </c>
      <c r="B21" s="80" t="s">
        <v>128</v>
      </c>
      <c r="C21" s="5">
        <v>6.9222557796683004</v>
      </c>
      <c r="D21" s="5">
        <v>26.174075454499764</v>
      </c>
      <c r="E21" s="5">
        <v>28.352522144732973</v>
      </c>
      <c r="F21" s="5">
        <v>63.548752179941538</v>
      </c>
      <c r="G21" s="5">
        <v>31.246118659587125</v>
      </c>
      <c r="H21" s="5">
        <v>42.96812217426951</v>
      </c>
      <c r="I21" s="5">
        <v>165.70671429641175</v>
      </c>
      <c r="J21" s="5">
        <v>158.73344230139637</v>
      </c>
      <c r="K21" s="5">
        <v>199.70579284410923</v>
      </c>
      <c r="L21" s="5">
        <v>323.11743382141645</v>
      </c>
      <c r="M21" s="5">
        <v>277.57335901221654</v>
      </c>
      <c r="N21" s="5">
        <v>510.82150053548196</v>
      </c>
      <c r="O21" s="5">
        <v>818.06604151440683</v>
      </c>
      <c r="P21" s="5">
        <v>1156.5950117611303</v>
      </c>
      <c r="Q21" s="5">
        <v>2841.6174276444372</v>
      </c>
      <c r="R21" s="5">
        <v>2820.9263603999129</v>
      </c>
      <c r="S21" s="5">
        <v>2810.5717250976973</v>
      </c>
      <c r="T21" s="5">
        <v>2448.3358045176365</v>
      </c>
      <c r="U21" s="5">
        <v>2584.7851960487765</v>
      </c>
      <c r="V21" s="5">
        <v>2882.411607642483</v>
      </c>
      <c r="W21" s="5">
        <v>2920.229429329223</v>
      </c>
    </row>
    <row r="22" spans="1:23" s="3" customFormat="1">
      <c r="A22" s="6" t="s">
        <v>143</v>
      </c>
      <c r="B22" s="80" t="s">
        <v>129</v>
      </c>
      <c r="C22" s="5">
        <v>0</v>
      </c>
      <c r="D22" s="5">
        <v>0</v>
      </c>
      <c r="E22" s="5">
        <v>0</v>
      </c>
      <c r="F22" s="5">
        <v>0</v>
      </c>
      <c r="G22" s="5">
        <v>0</v>
      </c>
      <c r="H22" s="5">
        <v>0</v>
      </c>
      <c r="I22" s="5">
        <v>0</v>
      </c>
      <c r="J22" s="5">
        <v>0</v>
      </c>
      <c r="K22" s="5">
        <v>0</v>
      </c>
      <c r="L22" s="5">
        <v>0</v>
      </c>
      <c r="M22" s="5">
        <v>0</v>
      </c>
      <c r="N22" s="5">
        <v>0</v>
      </c>
      <c r="O22" s="5">
        <v>0</v>
      </c>
      <c r="P22" s="5">
        <v>0</v>
      </c>
      <c r="Q22" s="5">
        <v>0</v>
      </c>
      <c r="R22" s="5">
        <v>0</v>
      </c>
      <c r="S22" s="5">
        <v>555.18626393316993</v>
      </c>
      <c r="T22" s="5">
        <v>1054.16774184613</v>
      </c>
      <c r="U22" s="5">
        <v>1094.8576551705314</v>
      </c>
      <c r="V22" s="5">
        <v>1116.6224390437433</v>
      </c>
      <c r="W22" s="5">
        <v>1171.437690442837</v>
      </c>
    </row>
    <row r="23" spans="1:23" s="3" customFormat="1">
      <c r="A23" s="6" t="s">
        <v>143</v>
      </c>
      <c r="B23" s="80" t="s">
        <v>117</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2" t="s">
        <v>150</v>
      </c>
      <c r="B24" s="102"/>
      <c r="C24" s="17">
        <v>66.721812294347103</v>
      </c>
      <c r="D24" s="17">
        <v>97.4316677590094</v>
      </c>
      <c r="E24" s="17">
        <v>113.26270076861283</v>
      </c>
      <c r="F24" s="17">
        <v>170.97028486600695</v>
      </c>
      <c r="G24" s="17">
        <v>162.49135388319019</v>
      </c>
      <c r="H24" s="17">
        <v>193.69797465185763</v>
      </c>
      <c r="I24" s="17">
        <v>339.32368136086154</v>
      </c>
      <c r="J24" s="17">
        <v>357.40737060036088</v>
      </c>
      <c r="K24" s="17">
        <v>446.41700302425818</v>
      </c>
      <c r="L24" s="17">
        <v>575.90150335075305</v>
      </c>
      <c r="M24" s="17">
        <v>538.76115157055528</v>
      </c>
      <c r="N24" s="17">
        <v>786.20886456854873</v>
      </c>
      <c r="O24" s="17">
        <v>1110.9237520395995</v>
      </c>
      <c r="P24" s="17">
        <v>1476.6979352540468</v>
      </c>
      <c r="Q24" s="17">
        <v>3270.8300303866949</v>
      </c>
      <c r="R24" s="17">
        <v>3287.3203246890739</v>
      </c>
      <c r="S24" s="17">
        <v>3862.8324410921709</v>
      </c>
      <c r="T24" s="17">
        <v>4244.0201972316809</v>
      </c>
      <c r="U24" s="17">
        <v>4458.2183092898922</v>
      </c>
      <c r="V24" s="17">
        <v>4808.6480480471919</v>
      </c>
      <c r="W24" s="17">
        <v>4930.9739960341631</v>
      </c>
    </row>
    <row r="25" spans="1:23" s="3" customFormat="1">
      <c r="C25" s="2"/>
    </row>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80" t="s">
        <v>127</v>
      </c>
      <c r="C28" s="5">
        <v>18.55634119749983</v>
      </c>
      <c r="D28" s="5">
        <v>36.810621690847817</v>
      </c>
      <c r="E28" s="5">
        <v>36.265854160265668</v>
      </c>
      <c r="F28" s="5">
        <v>44.295880448226697</v>
      </c>
      <c r="G28" s="5">
        <v>58.515192524224041</v>
      </c>
      <c r="H28" s="5">
        <v>71.627110360586329</v>
      </c>
      <c r="I28" s="5">
        <v>78.640164114857271</v>
      </c>
      <c r="J28" s="5">
        <v>88.970828347767764</v>
      </c>
      <c r="K28" s="5">
        <v>105.18825611641489</v>
      </c>
      <c r="L28" s="5">
        <v>129.99798567691664</v>
      </c>
      <c r="M28" s="5">
        <v>177.5497234664013</v>
      </c>
      <c r="N28" s="5">
        <v>200.31222255192284</v>
      </c>
      <c r="O28" s="5">
        <v>195.42798636161808</v>
      </c>
      <c r="P28" s="5">
        <v>215.42413331005787</v>
      </c>
      <c r="Q28" s="5">
        <v>239.60307530377321</v>
      </c>
      <c r="R28" s="5">
        <v>258.9461629925147</v>
      </c>
      <c r="S28" s="5">
        <v>265.10480866317351</v>
      </c>
      <c r="T28" s="5">
        <v>851.67016788594719</v>
      </c>
      <c r="U28" s="5">
        <v>863.92342061071827</v>
      </c>
      <c r="V28" s="5">
        <v>866.42338736515103</v>
      </c>
      <c r="W28" s="5">
        <v>1945.9914336829397</v>
      </c>
    </row>
    <row r="29" spans="1:23" s="3" customFormat="1">
      <c r="A29" s="6" t="s">
        <v>144</v>
      </c>
      <c r="B29" s="80" t="s">
        <v>128</v>
      </c>
      <c r="C29" s="5">
        <v>0</v>
      </c>
      <c r="D29" s="5">
        <v>0</v>
      </c>
      <c r="E29" s="5">
        <v>0</v>
      </c>
      <c r="F29" s="5">
        <v>0</v>
      </c>
      <c r="G29" s="5">
        <v>0</v>
      </c>
      <c r="H29" s="5">
        <v>0</v>
      </c>
      <c r="I29" s="5">
        <v>0</v>
      </c>
      <c r="J29" s="5">
        <v>0</v>
      </c>
      <c r="K29" s="5">
        <v>0</v>
      </c>
      <c r="L29" s="5">
        <v>0</v>
      </c>
      <c r="M29" s="5">
        <v>0</v>
      </c>
      <c r="N29" s="5">
        <v>0</v>
      </c>
      <c r="O29" s="5">
        <v>0</v>
      </c>
      <c r="P29" s="5">
        <v>0</v>
      </c>
      <c r="Q29" s="5">
        <v>290.4860440813909</v>
      </c>
      <c r="R29" s="5">
        <v>278.51703233753364</v>
      </c>
      <c r="S29" s="5">
        <v>284.6977208663028</v>
      </c>
      <c r="T29" s="5">
        <v>272.3444478957324</v>
      </c>
      <c r="U29" s="5">
        <v>260.69053540132467</v>
      </c>
      <c r="V29" s="5">
        <v>262.1531811692758</v>
      </c>
      <c r="W29" s="5">
        <v>271.66255387020294</v>
      </c>
    </row>
    <row r="30" spans="1:23" s="3" customFormat="1">
      <c r="A30" s="6" t="s">
        <v>144</v>
      </c>
      <c r="B30" s="80" t="s">
        <v>129</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80" t="s">
        <v>117</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2" t="s">
        <v>150</v>
      </c>
      <c r="B32" s="102"/>
      <c r="C32" s="17">
        <v>64.220884631501434</v>
      </c>
      <c r="D32" s="17">
        <v>91.506027406169807</v>
      </c>
      <c r="E32" s="17">
        <v>102.71167658962767</v>
      </c>
      <c r="F32" s="17">
        <v>125.72512772688509</v>
      </c>
      <c r="G32" s="17">
        <v>151.98353383043514</v>
      </c>
      <c r="H32" s="17">
        <v>177.34439785893332</v>
      </c>
      <c r="I32" s="17">
        <v>195.37800644446426</v>
      </c>
      <c r="J32" s="17">
        <v>213.24271547077177</v>
      </c>
      <c r="K32" s="17">
        <v>247.89330411881789</v>
      </c>
      <c r="L32" s="17">
        <v>283.70014742451167</v>
      </c>
      <c r="M32" s="17">
        <v>331.58068256414026</v>
      </c>
      <c r="N32" s="17">
        <v>361.14801700396788</v>
      </c>
      <c r="O32" s="17">
        <v>362.37031463666813</v>
      </c>
      <c r="P32" s="17">
        <v>399.2445674023669</v>
      </c>
      <c r="Q32" s="17">
        <v>738.63126087646219</v>
      </c>
      <c r="R32" s="17">
        <v>772.76979121247246</v>
      </c>
      <c r="S32" s="17">
        <v>809.21849704691931</v>
      </c>
      <c r="T32" s="17">
        <v>1405.7555101932517</v>
      </c>
      <c r="U32" s="17">
        <v>1428.9790582720261</v>
      </c>
      <c r="V32" s="17">
        <v>1453.7216513113799</v>
      </c>
      <c r="W32" s="17">
        <v>2557.2942815931874</v>
      </c>
    </row>
    <row r="33" spans="1:23" s="3" customFormat="1">
      <c r="C33" s="2"/>
    </row>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80" t="s">
        <v>127</v>
      </c>
      <c r="C36" s="5">
        <v>74.421558853816521</v>
      </c>
      <c r="D36" s="5">
        <v>89.467686568799309</v>
      </c>
      <c r="E36" s="5">
        <v>94.78166873795999</v>
      </c>
      <c r="F36" s="5">
        <v>81.981026717466548</v>
      </c>
      <c r="G36" s="5">
        <v>90.157602103729218</v>
      </c>
      <c r="H36" s="5">
        <v>100.36051536891958</v>
      </c>
      <c r="I36" s="5">
        <v>98.953400944123018</v>
      </c>
      <c r="J36" s="5">
        <v>100.30573024294171</v>
      </c>
      <c r="K36" s="5">
        <v>99.502829960190297</v>
      </c>
      <c r="L36" s="5">
        <v>116.08706374588155</v>
      </c>
      <c r="M36" s="5">
        <v>114.12459410519213</v>
      </c>
      <c r="N36" s="5">
        <v>123.62580183576883</v>
      </c>
      <c r="O36" s="5">
        <v>128.62729587218638</v>
      </c>
      <c r="P36" s="5">
        <v>166.4580485095226</v>
      </c>
      <c r="Q36" s="5">
        <v>763.71660212754045</v>
      </c>
      <c r="R36" s="5">
        <v>767.0488932796718</v>
      </c>
      <c r="S36" s="5">
        <v>762.78071997854613</v>
      </c>
      <c r="T36" s="5">
        <v>750.84707746491472</v>
      </c>
      <c r="U36" s="5">
        <v>761.54232465535438</v>
      </c>
      <c r="V36" s="5">
        <v>760.15282211253827</v>
      </c>
      <c r="W36" s="5">
        <v>905.61802550938751</v>
      </c>
    </row>
    <row r="37" spans="1:23" s="3" customFormat="1">
      <c r="A37" s="6" t="s">
        <v>145</v>
      </c>
      <c r="B37" s="80" t="s">
        <v>128</v>
      </c>
      <c r="C37" s="5">
        <v>0</v>
      </c>
      <c r="D37" s="5">
        <v>0</v>
      </c>
      <c r="E37" s="5">
        <v>0</v>
      </c>
      <c r="F37" s="5">
        <v>0</v>
      </c>
      <c r="G37" s="5">
        <v>0</v>
      </c>
      <c r="H37" s="5">
        <v>0</v>
      </c>
      <c r="I37" s="5">
        <v>0</v>
      </c>
      <c r="J37" s="5">
        <v>0</v>
      </c>
      <c r="K37" s="5">
        <v>0</v>
      </c>
      <c r="L37" s="5">
        <v>0</v>
      </c>
      <c r="M37" s="5">
        <v>106.36209916342708</v>
      </c>
      <c r="N37" s="5">
        <v>113.58754306048043</v>
      </c>
      <c r="O37" s="5">
        <v>113.48804031708306</v>
      </c>
      <c r="P37" s="5">
        <v>170.60663177630903</v>
      </c>
      <c r="Q37" s="5">
        <v>265.28745306004134</v>
      </c>
      <c r="R37" s="5">
        <v>264.36724603407322</v>
      </c>
      <c r="S37" s="5">
        <v>823.14035640802649</v>
      </c>
      <c r="T37" s="5">
        <v>802.14692678183383</v>
      </c>
      <c r="U37" s="5">
        <v>804.05135183028824</v>
      </c>
      <c r="V37" s="5">
        <v>805.67337425549704</v>
      </c>
      <c r="W37" s="5">
        <v>793.38967501039781</v>
      </c>
    </row>
    <row r="38" spans="1:23" s="3" customFormat="1">
      <c r="A38" s="6" t="s">
        <v>145</v>
      </c>
      <c r="B38" s="80"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80" t="s">
        <v>117</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2" t="s">
        <v>150</v>
      </c>
      <c r="B40" s="102"/>
      <c r="C40" s="17">
        <v>174.15007019420904</v>
      </c>
      <c r="D40" s="17">
        <v>188.60795264526752</v>
      </c>
      <c r="E40" s="17">
        <v>195.319717941504</v>
      </c>
      <c r="F40" s="17">
        <v>180.52149941930125</v>
      </c>
      <c r="G40" s="17">
        <v>181.89183800529992</v>
      </c>
      <c r="H40" s="17">
        <v>188.90954404738767</v>
      </c>
      <c r="I40" s="17">
        <v>186.12864386297031</v>
      </c>
      <c r="J40" s="17">
        <v>183.89646107580251</v>
      </c>
      <c r="K40" s="17">
        <v>183.26263866177621</v>
      </c>
      <c r="L40" s="17">
        <v>199.18784367101176</v>
      </c>
      <c r="M40" s="17">
        <v>301.99795095892091</v>
      </c>
      <c r="N40" s="17">
        <v>317.62917920620765</v>
      </c>
      <c r="O40" s="17">
        <v>321.75772981006804</v>
      </c>
      <c r="P40" s="17">
        <v>418.50496294916331</v>
      </c>
      <c r="Q40" s="17">
        <v>1113.9661391089508</v>
      </c>
      <c r="R40" s="17">
        <v>1122.7208908369428</v>
      </c>
      <c r="S40" s="17">
        <v>1684.8705182596518</v>
      </c>
      <c r="T40" s="17">
        <v>1657.7658230923334</v>
      </c>
      <c r="U40" s="17">
        <v>1677.9171687878916</v>
      </c>
      <c r="V40" s="17">
        <v>1682.9227173465342</v>
      </c>
      <c r="W40" s="17">
        <v>1819.3645243654635</v>
      </c>
    </row>
    <row r="41" spans="1:23" s="3" customFormat="1">
      <c r="C41" s="2"/>
    </row>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80" t="s">
        <v>127</v>
      </c>
      <c r="C44" s="5">
        <v>0.44118033175445542</v>
      </c>
      <c r="D44" s="5">
        <v>6.4611437143653694E-2</v>
      </c>
      <c r="E44" s="5">
        <v>0.3419658636110714</v>
      </c>
      <c r="F44" s="5">
        <v>1.0340094674727052</v>
      </c>
      <c r="G44" s="5">
        <v>1.0251415776045401</v>
      </c>
      <c r="H44" s="5">
        <v>1.4669601482280166</v>
      </c>
      <c r="I44" s="5">
        <v>0.40944556299784846</v>
      </c>
      <c r="J44" s="5">
        <v>0.61268165221956328</v>
      </c>
      <c r="K44" s="5">
        <v>1.1413037130235251</v>
      </c>
      <c r="L44" s="5">
        <v>2.9851511618095663</v>
      </c>
      <c r="M44" s="5">
        <v>3.2917627393434854</v>
      </c>
      <c r="N44" s="5">
        <v>5.3278724072853914</v>
      </c>
      <c r="O44" s="5">
        <v>5.3475112698638112</v>
      </c>
      <c r="P44" s="5">
        <v>4.8439071322168648</v>
      </c>
      <c r="Q44" s="5">
        <v>7.5944074159324444</v>
      </c>
      <c r="R44" s="5">
        <v>16.185792231257924</v>
      </c>
      <c r="S44" s="5">
        <v>17.675241841591458</v>
      </c>
      <c r="T44" s="5">
        <v>13.368226098427122</v>
      </c>
      <c r="U44" s="5">
        <v>15.915246620123469</v>
      </c>
      <c r="V44" s="5">
        <v>20.203058135963804</v>
      </c>
      <c r="W44" s="5">
        <v>16.626911375723552</v>
      </c>
    </row>
    <row r="45" spans="1:23" s="3" customFormat="1">
      <c r="A45" s="6" t="s">
        <v>146</v>
      </c>
      <c r="B45" s="80"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80"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80" t="s">
        <v>117</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2" t="s">
        <v>150</v>
      </c>
      <c r="B48" s="102"/>
      <c r="C48" s="17">
        <v>6.3797964077690752</v>
      </c>
      <c r="D48" s="17">
        <v>7.0098339579377438</v>
      </c>
      <c r="E48" s="17">
        <v>8.3362994878684216</v>
      </c>
      <c r="F48" s="17">
        <v>10.504382533846615</v>
      </c>
      <c r="G48" s="17">
        <v>11.485418589744141</v>
      </c>
      <c r="H48" s="17">
        <v>12.927446833675317</v>
      </c>
      <c r="I48" s="17">
        <v>12.794069781052549</v>
      </c>
      <c r="J48" s="17">
        <v>13.546720765629564</v>
      </c>
      <c r="K48" s="17">
        <v>15.998723387997925</v>
      </c>
      <c r="L48" s="17">
        <v>18.732777017906066</v>
      </c>
      <c r="M48" s="17">
        <v>18.768644966444484</v>
      </c>
      <c r="N48" s="17">
        <v>21.302183542072793</v>
      </c>
      <c r="O48" s="17">
        <v>21.588514725660513</v>
      </c>
      <c r="P48" s="17">
        <v>22.503552471424264</v>
      </c>
      <c r="Q48" s="17">
        <v>27.198566796750544</v>
      </c>
      <c r="R48" s="17">
        <v>38.097441245107021</v>
      </c>
      <c r="S48" s="17">
        <v>41.571939979862663</v>
      </c>
      <c r="T48" s="17">
        <v>38.803598818640424</v>
      </c>
      <c r="U48" s="17">
        <v>43.315783264202366</v>
      </c>
      <c r="V48" s="17">
        <v>48.851277400342902</v>
      </c>
      <c r="W48" s="17">
        <v>45.868365927067956</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3" s="3" customFormat="1">
      <c r="B2" s="91" t="s">
        <v>267</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75</v>
      </c>
      <c r="B5" s="6" t="s">
        <v>114</v>
      </c>
      <c r="C5" s="5">
        <v>0</v>
      </c>
      <c r="D5" s="5">
        <v>0</v>
      </c>
      <c r="E5" s="5">
        <v>23.55063732</v>
      </c>
      <c r="F5" s="5">
        <v>562.22107926000001</v>
      </c>
      <c r="G5" s="5">
        <v>562.22107926000001</v>
      </c>
      <c r="H5" s="5">
        <v>562.22107926000001</v>
      </c>
      <c r="I5" s="5">
        <v>562.22107926000001</v>
      </c>
      <c r="J5" s="5">
        <v>562.22107926000001</v>
      </c>
      <c r="K5" s="5">
        <v>1701.8849591399999</v>
      </c>
      <c r="L5" s="5">
        <v>1701.8849591399999</v>
      </c>
      <c r="M5" s="5">
        <v>1701.8849591399999</v>
      </c>
      <c r="N5" s="5">
        <v>3691.9561582199999</v>
      </c>
      <c r="O5" s="5">
        <v>3691.9561582199999</v>
      </c>
      <c r="P5" s="5">
        <v>4041.4247537399997</v>
      </c>
      <c r="Q5" s="5">
        <v>5427.3004252800001</v>
      </c>
      <c r="R5" s="5">
        <v>6172.05750042</v>
      </c>
      <c r="S5" s="5">
        <v>7936.9988283000002</v>
      </c>
      <c r="T5" s="5">
        <v>8415.670278900001</v>
      </c>
      <c r="U5" s="5">
        <v>8557.8571181400002</v>
      </c>
      <c r="V5" s="5">
        <v>8557.8571181400002</v>
      </c>
      <c r="W5" s="5">
        <v>9534.0438800999982</v>
      </c>
    </row>
    <row r="6" spans="1:23">
      <c r="A6" s="6" t="s">
        <v>75</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75</v>
      </c>
      <c r="B7" s="6" t="s">
        <v>127</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705.54087819242693</v>
      </c>
      <c r="M7" s="5">
        <v>990.8202549155269</v>
      </c>
      <c r="N7" s="5">
        <v>1059.2947554341272</v>
      </c>
      <c r="O7" s="5">
        <v>1594.8164760848276</v>
      </c>
      <c r="P7" s="5">
        <v>2033.3784252728276</v>
      </c>
      <c r="Q7" s="5">
        <v>2399.2312324704271</v>
      </c>
      <c r="R7" s="5">
        <v>2944.8895592665276</v>
      </c>
      <c r="S7" s="5">
        <v>3034.3318750731278</v>
      </c>
      <c r="T7" s="5">
        <v>3139.5422608092276</v>
      </c>
      <c r="U7" s="5">
        <v>3258.7031263120271</v>
      </c>
      <c r="V7" s="5">
        <v>3322.7781242007272</v>
      </c>
      <c r="W7" s="5">
        <v>3382.584885957127</v>
      </c>
    </row>
    <row r="8" spans="1:23">
      <c r="A8" s="6" t="s">
        <v>75</v>
      </c>
      <c r="B8" s="6" t="s">
        <v>128</v>
      </c>
      <c r="C8" s="5">
        <v>0</v>
      </c>
      <c r="D8" s="5">
        <v>20</v>
      </c>
      <c r="E8" s="5">
        <v>20</v>
      </c>
      <c r="F8" s="5">
        <v>20</v>
      </c>
      <c r="G8" s="5">
        <v>20</v>
      </c>
      <c r="H8" s="5">
        <v>20</v>
      </c>
      <c r="I8" s="5">
        <v>20</v>
      </c>
      <c r="J8" s="5">
        <v>1036.2419124999999</v>
      </c>
      <c r="K8" s="5">
        <v>1102.8194550000001</v>
      </c>
      <c r="L8" s="5">
        <v>1102.8194550000001</v>
      </c>
      <c r="M8" s="5">
        <v>1442.0469023300002</v>
      </c>
      <c r="N8" s="5">
        <v>1837.4949360400001</v>
      </c>
      <c r="O8" s="5">
        <v>2138.2729356499999</v>
      </c>
      <c r="P8" s="5">
        <v>2653.5760600000003</v>
      </c>
      <c r="Q8" s="5">
        <v>5117.2468761499995</v>
      </c>
      <c r="R8" s="5">
        <v>5263.7910188599999</v>
      </c>
      <c r="S8" s="5">
        <v>5467.2021677599996</v>
      </c>
      <c r="T8" s="5">
        <v>5467.2021677599996</v>
      </c>
      <c r="U8" s="5">
        <v>5467.2021677599996</v>
      </c>
      <c r="V8" s="5">
        <v>5467.2021677599996</v>
      </c>
      <c r="W8" s="5">
        <v>5467.2021677599996</v>
      </c>
    </row>
    <row r="9" spans="1:23">
      <c r="A9" s="6" t="s">
        <v>75</v>
      </c>
      <c r="B9" s="6" t="s">
        <v>129</v>
      </c>
      <c r="C9" s="5">
        <v>0</v>
      </c>
      <c r="D9" s="5">
        <v>0</v>
      </c>
      <c r="E9" s="5">
        <v>0</v>
      </c>
      <c r="F9" s="5">
        <v>2040</v>
      </c>
      <c r="G9" s="5">
        <v>2040</v>
      </c>
      <c r="H9" s="5">
        <v>2040</v>
      </c>
      <c r="I9" s="5">
        <v>2040</v>
      </c>
      <c r="J9" s="5">
        <v>2040</v>
      </c>
      <c r="K9" s="5">
        <v>2040</v>
      </c>
      <c r="L9" s="5">
        <v>2040</v>
      </c>
      <c r="M9" s="5">
        <v>2040</v>
      </c>
      <c r="N9" s="5">
        <v>2040</v>
      </c>
      <c r="O9" s="5">
        <v>2040</v>
      </c>
      <c r="P9" s="5">
        <v>2065.0132438999999</v>
      </c>
      <c r="Q9" s="5">
        <v>2065.0132438999999</v>
      </c>
      <c r="R9" s="5">
        <v>2065.0132438999999</v>
      </c>
      <c r="S9" s="5">
        <v>2313.19057853</v>
      </c>
      <c r="T9" s="5">
        <v>2421.3056659100002</v>
      </c>
      <c r="U9" s="5">
        <v>2512.3371412400002</v>
      </c>
      <c r="V9" s="5">
        <v>2512.3371412400002</v>
      </c>
      <c r="W9" s="5">
        <v>2724.3741394200001</v>
      </c>
    </row>
    <row r="10" spans="1:23">
      <c r="A10" s="6" t="s">
        <v>75</v>
      </c>
      <c r="B10" s="6" t="s">
        <v>122</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75</v>
      </c>
      <c r="B11" s="6" t="s">
        <v>131</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75</v>
      </c>
      <c r="B12" s="6" t="s">
        <v>133</v>
      </c>
      <c r="C12" s="5">
        <v>0</v>
      </c>
      <c r="D12" s="5">
        <v>740</v>
      </c>
      <c r="E12" s="5">
        <v>2420</v>
      </c>
      <c r="F12" s="5">
        <v>2420</v>
      </c>
      <c r="G12" s="5">
        <v>2420</v>
      </c>
      <c r="H12" s="5">
        <v>2420</v>
      </c>
      <c r="I12" s="5">
        <v>2420</v>
      </c>
      <c r="J12" s="5">
        <v>3505</v>
      </c>
      <c r="K12" s="5">
        <v>5175</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2" t="s">
        <v>247</v>
      </c>
      <c r="B13" s="102"/>
      <c r="C13" s="17">
        <v>-19.609775988923715</v>
      </c>
      <c r="D13" s="17">
        <v>42.283997590148417</v>
      </c>
      <c r="E13" s="17">
        <v>105.66233988306425</v>
      </c>
      <c r="F13" s="17">
        <v>2776.3380043263019</v>
      </c>
      <c r="G13" s="17">
        <v>2872.0859779305292</v>
      </c>
      <c r="H13" s="17">
        <v>2973.6593063349446</v>
      </c>
      <c r="I13" s="17">
        <v>3081.7813375698042</v>
      </c>
      <c r="J13" s="17">
        <v>4217.270352150269</v>
      </c>
      <c r="K13" s="17">
        <v>5612.5234018195752</v>
      </c>
      <c r="L13" s="17">
        <v>5864.5995680066826</v>
      </c>
      <c r="M13" s="17">
        <v>6535.1743822875051</v>
      </c>
      <c r="N13" s="17">
        <v>9031.4765924451785</v>
      </c>
      <c r="O13" s="17">
        <v>9910.3348405023153</v>
      </c>
      <c r="P13" s="17">
        <v>11287.089552320142</v>
      </c>
      <c r="Q13" s="17">
        <v>15547.093492502394</v>
      </c>
      <c r="R13" s="17">
        <v>17034.23874765023</v>
      </c>
      <c r="S13" s="17">
        <v>19391.889886071443</v>
      </c>
      <c r="T13" s="17">
        <v>20133.044561812792</v>
      </c>
      <c r="U13" s="17">
        <v>20540.217932616208</v>
      </c>
      <c r="V13" s="17">
        <v>20657.221149817713</v>
      </c>
      <c r="W13" s="17">
        <v>21958.069080261193</v>
      </c>
    </row>
    <row r="16" spans="1:23" s="3" customFormat="1">
      <c r="A16" s="4" t="s">
        <v>139</v>
      </c>
      <c r="B16" s="4" t="s">
        <v>140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126</v>
      </c>
      <c r="B18" s="6" t="s">
        <v>114</v>
      </c>
      <c r="C18" s="5">
        <v>0</v>
      </c>
      <c r="D18" s="5">
        <v>0</v>
      </c>
      <c r="E18" s="5">
        <v>23.55063732</v>
      </c>
      <c r="F18" s="5">
        <v>269.38363079999999</v>
      </c>
      <c r="G18" s="5">
        <v>269.38363079999999</v>
      </c>
      <c r="H18" s="5">
        <v>269.38363079999999</v>
      </c>
      <c r="I18" s="5">
        <v>269.38363079999999</v>
      </c>
      <c r="J18" s="5">
        <v>269.38363079999999</v>
      </c>
      <c r="K18" s="5">
        <v>1409.04751068</v>
      </c>
      <c r="L18" s="5">
        <v>1409.04751068</v>
      </c>
      <c r="M18" s="5">
        <v>1409.04751068</v>
      </c>
      <c r="N18" s="5">
        <v>3399.11870976</v>
      </c>
      <c r="O18" s="5">
        <v>3399.11870976</v>
      </c>
      <c r="P18" s="5">
        <v>3748.5873052799998</v>
      </c>
      <c r="Q18" s="5">
        <v>5134.4629768200002</v>
      </c>
      <c r="R18" s="5">
        <v>5879.2200519600001</v>
      </c>
      <c r="S18" s="5">
        <v>5879.2200519600001</v>
      </c>
      <c r="T18" s="5">
        <v>5932.03798224</v>
      </c>
      <c r="U18" s="5">
        <v>6074.2248214800002</v>
      </c>
      <c r="V18" s="5">
        <v>6074.2248214800002</v>
      </c>
      <c r="W18" s="5">
        <v>7050.41158344</v>
      </c>
    </row>
    <row r="19" spans="1:23" s="3" customFormat="1">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126</v>
      </c>
      <c r="B20" s="6" t="s">
        <v>127</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688.33107915371477</v>
      </c>
      <c r="P20" s="5">
        <v>731.49677054361473</v>
      </c>
      <c r="Q20" s="5">
        <v>789.87565698841479</v>
      </c>
      <c r="R20" s="5">
        <v>824.17167704401481</v>
      </c>
      <c r="S20" s="5">
        <v>861.27583511651483</v>
      </c>
      <c r="T20" s="5">
        <v>903.94679599141477</v>
      </c>
      <c r="U20" s="5">
        <v>951.51961002341477</v>
      </c>
      <c r="V20" s="5">
        <v>976.03477098751478</v>
      </c>
      <c r="W20" s="5">
        <v>998.78399802211482</v>
      </c>
    </row>
    <row r="21" spans="1:23" s="3" customFormat="1">
      <c r="A21" s="6" t="s">
        <v>126</v>
      </c>
      <c r="B21" s="6" t="s">
        <v>128</v>
      </c>
      <c r="C21" s="5">
        <v>0</v>
      </c>
      <c r="D21" s="5">
        <v>0</v>
      </c>
      <c r="E21" s="5">
        <v>0</v>
      </c>
      <c r="F21" s="5">
        <v>0</v>
      </c>
      <c r="G21" s="5">
        <v>0</v>
      </c>
      <c r="H21" s="5">
        <v>0</v>
      </c>
      <c r="I21" s="5">
        <v>0</v>
      </c>
      <c r="J21" s="5">
        <v>221.4650814</v>
      </c>
      <c r="K21" s="5">
        <v>288.04262390000002</v>
      </c>
      <c r="L21" s="5">
        <v>288.04262390000002</v>
      </c>
      <c r="M21" s="5">
        <v>288.04262390000002</v>
      </c>
      <c r="N21" s="5">
        <v>288.04262390000002</v>
      </c>
      <c r="O21" s="5">
        <v>477.74702016999998</v>
      </c>
      <c r="P21" s="5">
        <v>642.99923036999996</v>
      </c>
      <c r="Q21" s="5">
        <v>642.99923036999996</v>
      </c>
      <c r="R21" s="5">
        <v>642.99923036999996</v>
      </c>
      <c r="S21" s="5">
        <v>642.99923036999996</v>
      </c>
      <c r="T21" s="5">
        <v>642.99923036999996</v>
      </c>
      <c r="U21" s="5">
        <v>642.99923036999996</v>
      </c>
      <c r="V21" s="5">
        <v>642.99923036999996</v>
      </c>
      <c r="W21" s="5">
        <v>642.99923036999996</v>
      </c>
    </row>
    <row r="22" spans="1:23" s="3" customFormat="1">
      <c r="A22" s="6" t="s">
        <v>126</v>
      </c>
      <c r="B22" s="6" t="s">
        <v>129</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126</v>
      </c>
      <c r="B23" s="6" t="s">
        <v>122</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126</v>
      </c>
      <c r="B24" s="6" t="s">
        <v>131</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126</v>
      </c>
      <c r="B25" s="6" t="s">
        <v>133</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2" t="s">
        <v>247</v>
      </c>
      <c r="B26" s="102"/>
      <c r="C26" s="17">
        <v>28.853869337157398</v>
      </c>
      <c r="D26" s="17">
        <v>47.82994222740566</v>
      </c>
      <c r="E26" s="17">
        <v>88.966784206292559</v>
      </c>
      <c r="F26" s="17">
        <v>2413.4714573143556</v>
      </c>
      <c r="G26" s="17">
        <v>2454.1302603611407</v>
      </c>
      <c r="H26" s="17">
        <v>2497.5290461491431</v>
      </c>
      <c r="I26" s="17">
        <v>2542.9502059499023</v>
      </c>
      <c r="J26" s="17">
        <v>2817.3705695177405</v>
      </c>
      <c r="K26" s="17">
        <v>4108.1621983142295</v>
      </c>
      <c r="L26" s="17">
        <v>4142.310998283273</v>
      </c>
      <c r="M26" s="17">
        <v>4186.7475663391515</v>
      </c>
      <c r="N26" s="17">
        <v>6224.1783468797112</v>
      </c>
      <c r="O26" s="17">
        <v>6827.3714658789113</v>
      </c>
      <c r="P26" s="17">
        <v>7407.0272749428077</v>
      </c>
      <c r="Q26" s="17">
        <v>8868.3179407395855</v>
      </c>
      <c r="R26" s="17">
        <v>9667.3877162307635</v>
      </c>
      <c r="S26" s="17">
        <v>9725.9689947009847</v>
      </c>
      <c r="T26" s="17">
        <v>9843.9654997572088</v>
      </c>
      <c r="U26" s="17">
        <v>10054.405288606884</v>
      </c>
      <c r="V26" s="17">
        <v>10100.737428362438</v>
      </c>
      <c r="W26" s="17">
        <v>11120.546977414229</v>
      </c>
    </row>
    <row r="27" spans="1:23" s="3" customFormat="1">
      <c r="U27" s="19"/>
    </row>
    <row r="28" spans="1:23" s="3" customFormat="1"/>
    <row r="29" spans="1:23" s="3" customFormat="1">
      <c r="A29" s="4" t="s">
        <v>139</v>
      </c>
      <c r="B29" s="4" t="s">
        <v>140</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143</v>
      </c>
      <c r="B30" s="6" t="s">
        <v>113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143</v>
      </c>
      <c r="B31" s="6" t="s">
        <v>114</v>
      </c>
      <c r="C31" s="5">
        <v>0</v>
      </c>
      <c r="D31" s="5">
        <v>0</v>
      </c>
      <c r="E31" s="5">
        <v>0</v>
      </c>
      <c r="F31" s="5">
        <v>0</v>
      </c>
      <c r="G31" s="5">
        <v>0</v>
      </c>
      <c r="H31" s="5">
        <v>0</v>
      </c>
      <c r="I31" s="5">
        <v>0</v>
      </c>
      <c r="J31" s="5">
        <v>0</v>
      </c>
      <c r="K31" s="5">
        <v>0</v>
      </c>
      <c r="L31" s="5">
        <v>0</v>
      </c>
      <c r="M31" s="5">
        <v>0</v>
      </c>
      <c r="N31" s="5">
        <v>0</v>
      </c>
      <c r="O31" s="5">
        <v>0</v>
      </c>
      <c r="P31" s="5">
        <v>0</v>
      </c>
      <c r="Q31" s="5">
        <v>0</v>
      </c>
      <c r="R31" s="5">
        <v>0</v>
      </c>
      <c r="S31" s="5">
        <v>1198.8337779000001</v>
      </c>
      <c r="T31" s="5">
        <v>1624.68729822</v>
      </c>
      <c r="U31" s="5">
        <v>1624.68729822</v>
      </c>
      <c r="V31" s="5">
        <v>1624.68729822</v>
      </c>
      <c r="W31" s="5">
        <v>1624.68729822</v>
      </c>
    </row>
    <row r="32" spans="1:23" s="3" customFormat="1">
      <c r="A32" s="6" t="s">
        <v>143</v>
      </c>
      <c r="B32" s="6" t="s">
        <v>115</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143</v>
      </c>
      <c r="B33" s="6" t="s">
        <v>127</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259.4498952228156</v>
      </c>
      <c r="P33" s="5">
        <v>279.83504960861558</v>
      </c>
      <c r="Q33" s="5">
        <v>531.99448072451548</v>
      </c>
      <c r="R33" s="5">
        <v>1012.4940014745156</v>
      </c>
      <c r="S33" s="5">
        <v>1030.7072591378155</v>
      </c>
      <c r="T33" s="5">
        <v>1054.2831611781155</v>
      </c>
      <c r="U33" s="5">
        <v>1081.8689982780154</v>
      </c>
      <c r="V33" s="5">
        <v>1097.0470110871154</v>
      </c>
      <c r="W33" s="5">
        <v>1111.6298795377154</v>
      </c>
    </row>
    <row r="34" spans="1:23" s="3" customFormat="1">
      <c r="A34" s="6" t="s">
        <v>143</v>
      </c>
      <c r="B34" s="6" t="s">
        <v>128</v>
      </c>
      <c r="C34" s="5">
        <v>0</v>
      </c>
      <c r="D34" s="5">
        <v>20</v>
      </c>
      <c r="E34" s="5">
        <v>20</v>
      </c>
      <c r="F34" s="5">
        <v>20</v>
      </c>
      <c r="G34" s="5">
        <v>20</v>
      </c>
      <c r="H34" s="5">
        <v>20</v>
      </c>
      <c r="I34" s="5">
        <v>20</v>
      </c>
      <c r="J34" s="5">
        <v>20</v>
      </c>
      <c r="K34" s="5">
        <v>20</v>
      </c>
      <c r="L34" s="5">
        <v>20</v>
      </c>
      <c r="M34" s="5">
        <v>20</v>
      </c>
      <c r="N34" s="5">
        <v>20</v>
      </c>
      <c r="O34" s="5">
        <v>131.07360334000001</v>
      </c>
      <c r="P34" s="5">
        <v>455.40314727999998</v>
      </c>
      <c r="Q34" s="5">
        <v>1533.73667742</v>
      </c>
      <c r="R34" s="5">
        <v>1680.2808201299999</v>
      </c>
      <c r="S34" s="5">
        <v>1767.09348383</v>
      </c>
      <c r="T34" s="5">
        <v>1767.09348383</v>
      </c>
      <c r="U34" s="5">
        <v>1767.09348383</v>
      </c>
      <c r="V34" s="5">
        <v>1767.09348383</v>
      </c>
      <c r="W34" s="5">
        <v>1767.09348383</v>
      </c>
    </row>
    <row r="35" spans="1:23" s="3" customFormat="1">
      <c r="A35" s="6" t="s">
        <v>143</v>
      </c>
      <c r="B35" s="6" t="s">
        <v>129</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143</v>
      </c>
      <c r="B36" s="6" t="s">
        <v>122</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143</v>
      </c>
      <c r="B37" s="6" t="s">
        <v>131</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143</v>
      </c>
      <c r="B38" s="6" t="s">
        <v>133</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2" t="s">
        <v>247</v>
      </c>
      <c r="B39" s="102"/>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488.20582829155751</v>
      </c>
      <c r="P39" s="17">
        <v>840.98614793060005</v>
      </c>
      <c r="Q39" s="17">
        <v>2180.9911013618939</v>
      </c>
      <c r="R39" s="17">
        <v>2816.0679365844239</v>
      </c>
      <c r="S39" s="17">
        <v>4129.3014068152052</v>
      </c>
      <c r="T39" s="17">
        <v>4586.9504520061109</v>
      </c>
      <c r="U39" s="17">
        <v>4625.3164570037497</v>
      </c>
      <c r="V39" s="17">
        <v>4649.6646473557112</v>
      </c>
      <c r="W39" s="17">
        <v>4672.7759276996003</v>
      </c>
    </row>
    <row r="40" spans="1:23" s="3" customFormat="1"/>
    <row r="41" spans="1:23" s="3" customFormat="1"/>
    <row r="42" spans="1:23" s="3" customFormat="1">
      <c r="A42" s="4" t="s">
        <v>139</v>
      </c>
      <c r="B42" s="4" t="s">
        <v>140</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144</v>
      </c>
      <c r="B43" s="6" t="s">
        <v>113</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144</v>
      </c>
      <c r="B44" s="6" t="s">
        <v>114</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144</v>
      </c>
      <c r="B45" s="6" t="s">
        <v>115</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144</v>
      </c>
      <c r="B46" s="6" t="s">
        <v>127</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397.79679488749133</v>
      </c>
    </row>
    <row r="47" spans="1:23" s="3" customFormat="1">
      <c r="A47" s="6" t="s">
        <v>144</v>
      </c>
      <c r="B47" s="6" t="s">
        <v>128</v>
      </c>
      <c r="C47" s="5">
        <v>0</v>
      </c>
      <c r="D47" s="5">
        <v>0</v>
      </c>
      <c r="E47" s="5">
        <v>0</v>
      </c>
      <c r="F47" s="5">
        <v>0</v>
      </c>
      <c r="G47" s="5">
        <v>0</v>
      </c>
      <c r="H47" s="5">
        <v>0</v>
      </c>
      <c r="I47" s="5">
        <v>0</v>
      </c>
      <c r="J47" s="5">
        <v>794.77683109999998</v>
      </c>
      <c r="K47" s="5">
        <v>794.77683109999998</v>
      </c>
      <c r="L47" s="5">
        <v>794.77683109999998</v>
      </c>
      <c r="M47" s="5">
        <v>1133.5170831800001</v>
      </c>
      <c r="N47" s="5">
        <v>1528.96511689</v>
      </c>
      <c r="O47" s="5">
        <v>1528.96511689</v>
      </c>
      <c r="P47" s="5">
        <v>1554.6864871</v>
      </c>
      <c r="Q47" s="5">
        <v>1908.3534234199999</v>
      </c>
      <c r="R47" s="5">
        <v>1908.3534234199999</v>
      </c>
      <c r="S47" s="5">
        <v>1994.7768311</v>
      </c>
      <c r="T47" s="5">
        <v>1994.7768311</v>
      </c>
      <c r="U47" s="5">
        <v>1994.7768311</v>
      </c>
      <c r="V47" s="5">
        <v>1994.7768311</v>
      </c>
      <c r="W47" s="5">
        <v>1994.7768311</v>
      </c>
    </row>
    <row r="48" spans="1:23" s="3" customFormat="1">
      <c r="A48" s="6" t="s">
        <v>144</v>
      </c>
      <c r="B48" s="6" t="s">
        <v>129</v>
      </c>
      <c r="C48" s="5">
        <v>0</v>
      </c>
      <c r="D48" s="5">
        <v>0</v>
      </c>
      <c r="E48" s="5">
        <v>0</v>
      </c>
      <c r="F48" s="5">
        <v>0</v>
      </c>
      <c r="G48" s="5">
        <v>0</v>
      </c>
      <c r="H48" s="5">
        <v>0</v>
      </c>
      <c r="I48" s="5">
        <v>0</v>
      </c>
      <c r="J48" s="5">
        <v>0</v>
      </c>
      <c r="K48" s="5">
        <v>0</v>
      </c>
      <c r="L48" s="5">
        <v>0</v>
      </c>
      <c r="M48" s="5">
        <v>0</v>
      </c>
      <c r="N48" s="5">
        <v>0</v>
      </c>
      <c r="O48" s="5">
        <v>0</v>
      </c>
      <c r="P48" s="5">
        <v>25.013243899999999</v>
      </c>
      <c r="Q48" s="5">
        <v>25.013243899999999</v>
      </c>
      <c r="R48" s="5">
        <v>25.013243899999999</v>
      </c>
      <c r="S48" s="5">
        <v>273.19057852999998</v>
      </c>
      <c r="T48" s="5">
        <v>381.30566591000002</v>
      </c>
      <c r="U48" s="5">
        <v>472.33714123999999</v>
      </c>
      <c r="V48" s="5">
        <v>472.33714123999999</v>
      </c>
      <c r="W48" s="5">
        <v>684.37413942000001</v>
      </c>
    </row>
    <row r="49" spans="1:23" s="3" customFormat="1">
      <c r="A49" s="6" t="s">
        <v>144</v>
      </c>
      <c r="B49" s="6" t="s">
        <v>122</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144</v>
      </c>
      <c r="B50" s="6" t="s">
        <v>131</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144</v>
      </c>
      <c r="B51" s="6" t="s">
        <v>133</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247</v>
      </c>
      <c r="B52" s="102"/>
      <c r="C52" s="17">
        <v>-82.249064627975017</v>
      </c>
      <c r="D52" s="17">
        <v>-69.221402267024828</v>
      </c>
      <c r="E52" s="17">
        <v>-55.747525120703344</v>
      </c>
      <c r="F52" s="17">
        <v>-30.449332394911441</v>
      </c>
      <c r="G52" s="17">
        <v>-5.7913593656500844</v>
      </c>
      <c r="H52" s="17">
        <v>21.570663206721889</v>
      </c>
      <c r="I52" s="17">
        <v>50.223424472526361</v>
      </c>
      <c r="J52" s="17">
        <v>875.71721611573855</v>
      </c>
      <c r="K52" s="17">
        <v>923.92325615800075</v>
      </c>
      <c r="L52" s="17">
        <v>949.26942850798184</v>
      </c>
      <c r="M52" s="17">
        <v>1315.0178573601315</v>
      </c>
      <c r="N52" s="17">
        <v>1742.0281664445483</v>
      </c>
      <c r="O52" s="17">
        <v>1771.1114360538611</v>
      </c>
      <c r="P52" s="17">
        <v>1868.5264354686421</v>
      </c>
      <c r="Q52" s="17">
        <v>2278.8727300084893</v>
      </c>
      <c r="R52" s="17">
        <v>2318.5917356869722</v>
      </c>
      <c r="S52" s="17">
        <v>2694.1191093233256</v>
      </c>
      <c r="T52" s="17">
        <v>2845.301206158902</v>
      </c>
      <c r="U52" s="17">
        <v>2987.7116804611433</v>
      </c>
      <c r="V52" s="17">
        <v>3024.3467193947831</v>
      </c>
      <c r="W52" s="17">
        <v>3271.3090269263271</v>
      </c>
    </row>
    <row r="53" spans="1:23" s="3" customFormat="1"/>
    <row r="54" spans="1:23" s="3" customFormat="1"/>
    <row r="55" spans="1:23" s="3" customFormat="1">
      <c r="A55" s="4" t="s">
        <v>139</v>
      </c>
      <c r="B55" s="4" t="s">
        <v>140</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145</v>
      </c>
      <c r="B56" s="6" t="s">
        <v>113</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145</v>
      </c>
      <c r="B57" s="6" t="s">
        <v>114</v>
      </c>
      <c r="C57" s="5">
        <v>0</v>
      </c>
      <c r="D57" s="5">
        <v>0</v>
      </c>
      <c r="E57" s="5">
        <v>0</v>
      </c>
      <c r="F57" s="5">
        <v>292.83744846000002</v>
      </c>
      <c r="G57" s="5">
        <v>292.83744846000002</v>
      </c>
      <c r="H57" s="5">
        <v>292.83744846000002</v>
      </c>
      <c r="I57" s="5">
        <v>292.83744846000002</v>
      </c>
      <c r="J57" s="5">
        <v>292.83744846000002</v>
      </c>
      <c r="K57" s="5">
        <v>292.83744846000002</v>
      </c>
      <c r="L57" s="5">
        <v>292.83744846000002</v>
      </c>
      <c r="M57" s="5">
        <v>292.83744846000002</v>
      </c>
      <c r="N57" s="5">
        <v>292.83744846000002</v>
      </c>
      <c r="O57" s="5">
        <v>292.83744846000002</v>
      </c>
      <c r="P57" s="5">
        <v>292.83744846000002</v>
      </c>
      <c r="Q57" s="5">
        <v>292.83744846000002</v>
      </c>
      <c r="R57" s="5">
        <v>292.83744846000002</v>
      </c>
      <c r="S57" s="5">
        <v>858.94499843999995</v>
      </c>
      <c r="T57" s="5">
        <v>858.94499843999995</v>
      </c>
      <c r="U57" s="5">
        <v>858.94499843999995</v>
      </c>
      <c r="V57" s="5">
        <v>858.94499843999995</v>
      </c>
      <c r="W57" s="5">
        <v>858.94499843999995</v>
      </c>
    </row>
    <row r="58" spans="1:23" s="3" customFormat="1">
      <c r="A58" s="6" t="s">
        <v>145</v>
      </c>
      <c r="B58" s="6" t="s">
        <v>115</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145</v>
      </c>
      <c r="B59" s="6" t="s">
        <v>127</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216.50942762873703</v>
      </c>
      <c r="M59" s="5">
        <v>450.064554515537</v>
      </c>
      <c r="N59" s="5">
        <v>454.05502389973702</v>
      </c>
      <c r="O59" s="5">
        <v>457.86029331203702</v>
      </c>
      <c r="P59" s="5">
        <v>797.1650067075368</v>
      </c>
      <c r="Q59" s="5">
        <v>806.33371377923686</v>
      </c>
      <c r="R59" s="5">
        <v>812.39420264883688</v>
      </c>
      <c r="S59" s="5">
        <v>819.01611681253689</v>
      </c>
      <c r="T59" s="5">
        <v>826.79068320323688</v>
      </c>
      <c r="U59" s="5">
        <v>835.71358317933687</v>
      </c>
      <c r="V59" s="5">
        <v>839.61125590673691</v>
      </c>
      <c r="W59" s="5">
        <v>843.48779247183688</v>
      </c>
    </row>
    <row r="60" spans="1:23" s="3" customFormat="1">
      <c r="A60" s="6" t="s">
        <v>145</v>
      </c>
      <c r="B60" s="6" t="s">
        <v>128</v>
      </c>
      <c r="C60" s="5">
        <v>0</v>
      </c>
      <c r="D60" s="5">
        <v>0</v>
      </c>
      <c r="E60" s="5">
        <v>0</v>
      </c>
      <c r="F60" s="5">
        <v>0</v>
      </c>
      <c r="G60" s="5">
        <v>0</v>
      </c>
      <c r="H60" s="5">
        <v>0</v>
      </c>
      <c r="I60" s="5">
        <v>0</v>
      </c>
      <c r="J60" s="5">
        <v>0</v>
      </c>
      <c r="K60" s="5">
        <v>0</v>
      </c>
      <c r="L60" s="5">
        <v>0</v>
      </c>
      <c r="M60" s="5">
        <v>0.48719525000000002</v>
      </c>
      <c r="N60" s="5">
        <v>0.48719525000000002</v>
      </c>
      <c r="O60" s="5">
        <v>0.48719525000000002</v>
      </c>
      <c r="P60" s="5">
        <v>0.48719525000000002</v>
      </c>
      <c r="Q60" s="5">
        <v>1032.15754494</v>
      </c>
      <c r="R60" s="5">
        <v>1032.15754494</v>
      </c>
      <c r="S60" s="5">
        <v>1062.33262246</v>
      </c>
      <c r="T60" s="5">
        <v>1062.33262246</v>
      </c>
      <c r="U60" s="5">
        <v>1062.33262246</v>
      </c>
      <c r="V60" s="5">
        <v>1062.33262246</v>
      </c>
      <c r="W60" s="5">
        <v>1062.33262246</v>
      </c>
    </row>
    <row r="61" spans="1:23" s="3" customFormat="1">
      <c r="A61" s="6" t="s">
        <v>145</v>
      </c>
      <c r="B61" s="6" t="s">
        <v>129</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145</v>
      </c>
      <c r="B62" s="6" t="s">
        <v>122</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145</v>
      </c>
      <c r="B63" s="6" t="s">
        <v>131</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145</v>
      </c>
      <c r="B64" s="6" t="s">
        <v>133</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2" t="s">
        <v>247</v>
      </c>
      <c r="B65" s="102"/>
      <c r="C65" s="17">
        <v>20.308833538701105</v>
      </c>
      <c r="D65" s="17">
        <v>20.468077546909988</v>
      </c>
      <c r="E65" s="17">
        <v>21.163055593628751</v>
      </c>
      <c r="F65" s="17">
        <v>323.75397895096785</v>
      </c>
      <c r="G65" s="17">
        <v>333.6393317371801</v>
      </c>
      <c r="H65" s="17">
        <v>343.77710399307051</v>
      </c>
      <c r="I65" s="17">
        <v>353.26884595303176</v>
      </c>
      <c r="J65" s="17">
        <v>363.21131618815468</v>
      </c>
      <c r="K65" s="17">
        <v>376.23435869918626</v>
      </c>
      <c r="L65" s="17">
        <v>551.68128943013915</v>
      </c>
      <c r="M65" s="17">
        <v>790.60673933383191</v>
      </c>
      <c r="N65" s="17">
        <v>798.98468733732386</v>
      </c>
      <c r="O65" s="17">
        <v>806.24610191306704</v>
      </c>
      <c r="P65" s="17">
        <v>1150.360034349716</v>
      </c>
      <c r="Q65" s="17">
        <v>2195.4508410147491</v>
      </c>
      <c r="R65" s="17">
        <v>2206.797950918361</v>
      </c>
      <c r="S65" s="17">
        <v>2815.0380407981161</v>
      </c>
      <c r="T65" s="17">
        <v>2827.1369945967244</v>
      </c>
      <c r="U65" s="17">
        <v>2840.6423832027631</v>
      </c>
      <c r="V65" s="17">
        <v>2849.2212384055788</v>
      </c>
      <c r="W65" s="17">
        <v>2859.0278986906605</v>
      </c>
    </row>
    <row r="66" spans="1:23" s="3" customFormat="1"/>
    <row r="67" spans="1:23" s="3" customFormat="1"/>
    <row r="68" spans="1:23" s="3" customFormat="1">
      <c r="A68" s="4" t="s">
        <v>139</v>
      </c>
      <c r="B68" s="4" t="s">
        <v>140</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146</v>
      </c>
      <c r="B69" s="6" t="s">
        <v>113</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146</v>
      </c>
      <c r="B70" s="6" t="s">
        <v>114</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146</v>
      </c>
      <c r="B71" s="6" t="s">
        <v>115</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146</v>
      </c>
      <c r="B72" s="6" t="s">
        <v>127</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146</v>
      </c>
      <c r="B73" s="6" t="s">
        <v>128</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146</v>
      </c>
      <c r="B74" s="6" t="s">
        <v>129</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146</v>
      </c>
      <c r="B75" s="6" t="s">
        <v>122</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146</v>
      </c>
      <c r="B76" s="6" t="s">
        <v>131</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146</v>
      </c>
      <c r="B77" s="6" t="s">
        <v>133</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247</v>
      </c>
      <c r="B78" s="102"/>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25.393408229709298</v>
      </c>
      <c r="S78" s="17">
        <v>27.462334433813936</v>
      </c>
      <c r="T78" s="17">
        <v>29.690409293846184</v>
      </c>
      <c r="U78" s="17">
        <v>32.142123341668459</v>
      </c>
      <c r="V78" s="17">
        <v>33.251116299197278</v>
      </c>
      <c r="W78" s="17">
        <v>34.409249530377295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3" s="3" customFormat="1">
      <c r="B2" s="91" t="s">
        <v>267</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75</v>
      </c>
      <c r="B5" s="6" t="s">
        <v>114</v>
      </c>
      <c r="C5" s="5">
        <v>0</v>
      </c>
      <c r="D5" s="5">
        <v>0</v>
      </c>
      <c r="E5" s="5">
        <v>0</v>
      </c>
      <c r="F5" s="5">
        <v>38.612509619999997</v>
      </c>
      <c r="G5" s="5">
        <v>38.612509619999997</v>
      </c>
      <c r="H5" s="5">
        <v>38.612509619999997</v>
      </c>
      <c r="I5" s="5">
        <v>38.612509619999997</v>
      </c>
      <c r="J5" s="5">
        <v>38.612509619999997</v>
      </c>
      <c r="K5" s="5">
        <v>38.612509619999997</v>
      </c>
      <c r="L5" s="5">
        <v>38.612509619999997</v>
      </c>
      <c r="M5" s="5">
        <v>38.612509619999997</v>
      </c>
      <c r="N5" s="5">
        <v>38.612509619999997</v>
      </c>
      <c r="O5" s="5">
        <v>38.612509619999997</v>
      </c>
      <c r="P5" s="5">
        <v>38.612509619999997</v>
      </c>
      <c r="Q5" s="5">
        <v>38.612509619999997</v>
      </c>
      <c r="R5" s="5">
        <v>38.612509619999997</v>
      </c>
      <c r="S5" s="5">
        <v>38.612509619999997</v>
      </c>
      <c r="T5" s="5">
        <v>219.81275178000001</v>
      </c>
      <c r="U5" s="5">
        <v>219.81275178000001</v>
      </c>
      <c r="V5" s="5">
        <v>219.81275178000001</v>
      </c>
      <c r="W5" s="5">
        <v>219.81275178000001</v>
      </c>
    </row>
    <row r="6" spans="1:23">
      <c r="A6" s="6" t="s">
        <v>75</v>
      </c>
      <c r="B6" s="6" t="s">
        <v>115</v>
      </c>
      <c r="C6" s="5">
        <v>0</v>
      </c>
      <c r="D6" s="5">
        <v>0</v>
      </c>
      <c r="E6" s="5">
        <v>0</v>
      </c>
      <c r="F6" s="5">
        <v>0</v>
      </c>
      <c r="G6" s="5">
        <v>0</v>
      </c>
      <c r="H6" s="5">
        <v>0</v>
      </c>
      <c r="I6" s="5">
        <v>0</v>
      </c>
      <c r="J6" s="5">
        <v>0</v>
      </c>
      <c r="K6" s="5">
        <v>0</v>
      </c>
      <c r="L6" s="5">
        <v>0</v>
      </c>
      <c r="M6" s="5">
        <v>0</v>
      </c>
      <c r="N6" s="5">
        <v>0</v>
      </c>
      <c r="O6" s="5">
        <v>0</v>
      </c>
      <c r="P6" s="5">
        <v>0</v>
      </c>
      <c r="Q6" s="5">
        <v>0</v>
      </c>
      <c r="R6" s="5">
        <v>390.00000000000006</v>
      </c>
      <c r="S6" s="5">
        <v>390.00000000000006</v>
      </c>
      <c r="T6" s="5">
        <v>390.00000000000006</v>
      </c>
      <c r="U6" s="5">
        <v>390.00000000000006</v>
      </c>
      <c r="V6" s="5">
        <v>390.00000000000006</v>
      </c>
      <c r="W6" s="5">
        <v>390.00000000000006</v>
      </c>
    </row>
    <row r="7" spans="1:23">
      <c r="A7" s="6" t="s">
        <v>75</v>
      </c>
      <c r="B7" s="6" t="s">
        <v>127</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539.386187222427</v>
      </c>
      <c r="M7" s="5">
        <v>1024.2611556755273</v>
      </c>
      <c r="N7" s="5">
        <v>1092.7356561941274</v>
      </c>
      <c r="O7" s="5">
        <v>1155.4894065948274</v>
      </c>
      <c r="P7" s="5">
        <v>1350.1318218628269</v>
      </c>
      <c r="Q7" s="5">
        <v>2775.5678416504279</v>
      </c>
      <c r="R7" s="5">
        <v>2862.5110011765282</v>
      </c>
      <c r="S7" s="5">
        <v>2951.9533169831275</v>
      </c>
      <c r="T7" s="5">
        <v>4568.7012980892259</v>
      </c>
      <c r="U7" s="5">
        <v>4687.8621635920244</v>
      </c>
      <c r="V7" s="5">
        <v>4751.937161480726</v>
      </c>
      <c r="W7" s="5">
        <v>7239.7332097571243</v>
      </c>
    </row>
    <row r="8" spans="1:23">
      <c r="A8" s="6" t="s">
        <v>75</v>
      </c>
      <c r="B8" s="6" t="s">
        <v>128</v>
      </c>
      <c r="C8" s="5">
        <v>0</v>
      </c>
      <c r="D8" s="5">
        <v>20</v>
      </c>
      <c r="E8" s="5">
        <v>20</v>
      </c>
      <c r="F8" s="5">
        <v>20</v>
      </c>
      <c r="G8" s="5">
        <v>20</v>
      </c>
      <c r="H8" s="5">
        <v>20</v>
      </c>
      <c r="I8" s="5">
        <v>20</v>
      </c>
      <c r="J8" s="5">
        <v>20</v>
      </c>
      <c r="K8" s="5">
        <v>20</v>
      </c>
      <c r="L8" s="5">
        <v>20</v>
      </c>
      <c r="M8" s="5">
        <v>125.37468158999999</v>
      </c>
      <c r="N8" s="5">
        <v>125.37468158999999</v>
      </c>
      <c r="O8" s="5">
        <v>530.96099863000006</v>
      </c>
      <c r="P8" s="5">
        <v>1989.1861600699999</v>
      </c>
      <c r="Q8" s="5">
        <v>4095.7473775100002</v>
      </c>
      <c r="R8" s="5">
        <v>4095.7473775100002</v>
      </c>
      <c r="S8" s="5">
        <v>4660.9168052000005</v>
      </c>
      <c r="T8" s="5">
        <v>5064.7726888400002</v>
      </c>
      <c r="U8" s="5">
        <v>5064.7726888400002</v>
      </c>
      <c r="V8" s="5">
        <v>5158.4980446200007</v>
      </c>
      <c r="W8" s="5">
        <v>5158.4980446200007</v>
      </c>
    </row>
    <row r="9" spans="1:23">
      <c r="A9" s="6" t="s">
        <v>75</v>
      </c>
      <c r="B9" s="6" t="s">
        <v>129</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2250.6927458700002</v>
      </c>
      <c r="T9" s="5">
        <v>2491.4844554400001</v>
      </c>
      <c r="U9" s="5">
        <v>2491.4844554400001</v>
      </c>
      <c r="V9" s="5">
        <v>2491.4844554400001</v>
      </c>
      <c r="W9" s="5">
        <v>2491.4844554400001</v>
      </c>
    </row>
    <row r="10" spans="1:23">
      <c r="A10" s="6" t="s">
        <v>75</v>
      </c>
      <c r="B10" s="6" t="s">
        <v>122</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75</v>
      </c>
      <c r="B11" s="6" t="s">
        <v>131</v>
      </c>
      <c r="C11" s="5">
        <v>0</v>
      </c>
      <c r="D11" s="5">
        <v>270</v>
      </c>
      <c r="E11" s="5">
        <v>270</v>
      </c>
      <c r="F11" s="5">
        <v>1170</v>
      </c>
      <c r="G11" s="5">
        <v>1170</v>
      </c>
      <c r="H11" s="5">
        <v>1170</v>
      </c>
      <c r="I11" s="5">
        <v>3035</v>
      </c>
      <c r="J11" s="5">
        <v>3035</v>
      </c>
      <c r="K11" s="5">
        <v>3035</v>
      </c>
      <c r="L11" s="5">
        <v>3035</v>
      </c>
      <c r="M11" s="5">
        <v>3035</v>
      </c>
      <c r="N11" s="5">
        <v>3857.5</v>
      </c>
      <c r="O11" s="5">
        <v>3857.5</v>
      </c>
      <c r="P11" s="5">
        <v>3857.5</v>
      </c>
      <c r="Q11" s="5">
        <v>5312.5</v>
      </c>
      <c r="R11" s="5">
        <v>6062.5</v>
      </c>
      <c r="S11" s="5">
        <v>6062.5</v>
      </c>
      <c r="T11" s="5">
        <v>6062.5</v>
      </c>
      <c r="U11" s="5">
        <v>6062.5</v>
      </c>
      <c r="V11" s="5">
        <v>6062.5</v>
      </c>
      <c r="W11" s="5">
        <v>6062.5</v>
      </c>
    </row>
    <row r="12" spans="1:23">
      <c r="A12" s="6" t="s">
        <v>75</v>
      </c>
      <c r="B12" s="6" t="s">
        <v>133</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2" t="s">
        <v>247</v>
      </c>
      <c r="B13" s="102"/>
      <c r="C13" s="17">
        <v>-19.609775988923715</v>
      </c>
      <c r="D13" s="17">
        <v>42.283997590148417</v>
      </c>
      <c r="E13" s="17">
        <v>82.111702563064242</v>
      </c>
      <c r="F13" s="17">
        <v>2252.7294346863023</v>
      </c>
      <c r="G13" s="17">
        <v>2348.4774082905292</v>
      </c>
      <c r="H13" s="17">
        <v>2450.050736694945</v>
      </c>
      <c r="I13" s="17">
        <v>2558.1727679298042</v>
      </c>
      <c r="J13" s="17">
        <v>2677.4198700102693</v>
      </c>
      <c r="K13" s="17">
        <v>2866.4314972995749</v>
      </c>
      <c r="L13" s="17">
        <v>2952.3529725166823</v>
      </c>
      <c r="M13" s="17">
        <v>3588.6706127875045</v>
      </c>
      <c r="N13" s="17">
        <v>3699.4535901551785</v>
      </c>
      <c r="O13" s="17">
        <v>4210.3521853923148</v>
      </c>
      <c r="P13" s="17">
        <v>5911.6275609601425</v>
      </c>
      <c r="Q13" s="17">
        <v>9488.2294434823962</v>
      </c>
      <c r="R13" s="17">
        <v>10015.358313510229</v>
      </c>
      <c r="S13" s="17">
        <v>10932.341814081445</v>
      </c>
      <c r="T13" s="17">
        <v>13424.095382582793</v>
      </c>
      <c r="U13" s="17">
        <v>13598.050438816208</v>
      </c>
      <c r="V13" s="17">
        <v>13808.779011797709</v>
      </c>
      <c r="W13" s="17">
        <v>16349.392468621194</v>
      </c>
    </row>
    <row r="16" spans="1:23" s="3" customFormat="1">
      <c r="A16" s="4" t="s">
        <v>139</v>
      </c>
      <c r="B16" s="4" t="s">
        <v>140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126</v>
      </c>
      <c r="B18" s="6" t="s">
        <v>114</v>
      </c>
      <c r="C18" s="5">
        <v>0</v>
      </c>
      <c r="D18" s="5">
        <v>0</v>
      </c>
      <c r="E18" s="5">
        <v>0</v>
      </c>
      <c r="F18" s="5">
        <v>38.612509619999997</v>
      </c>
      <c r="G18" s="5">
        <v>38.612509619999997</v>
      </c>
      <c r="H18" s="5">
        <v>38.612509619999997</v>
      </c>
      <c r="I18" s="5">
        <v>38.612509619999997</v>
      </c>
      <c r="J18" s="5">
        <v>38.612509619999997</v>
      </c>
      <c r="K18" s="5">
        <v>38.612509619999997</v>
      </c>
      <c r="L18" s="5">
        <v>38.612509619999997</v>
      </c>
      <c r="M18" s="5">
        <v>38.612509619999997</v>
      </c>
      <c r="N18" s="5">
        <v>38.612509619999997</v>
      </c>
      <c r="O18" s="5">
        <v>38.612509619999997</v>
      </c>
      <c r="P18" s="5">
        <v>38.612509619999997</v>
      </c>
      <c r="Q18" s="5">
        <v>38.612509619999997</v>
      </c>
      <c r="R18" s="5">
        <v>38.612509619999997</v>
      </c>
      <c r="S18" s="5">
        <v>38.612509619999997</v>
      </c>
      <c r="T18" s="5">
        <v>219.81275178000001</v>
      </c>
      <c r="U18" s="5">
        <v>219.81275178000001</v>
      </c>
      <c r="V18" s="5">
        <v>219.81275178000001</v>
      </c>
      <c r="W18" s="5">
        <v>219.81275178000001</v>
      </c>
    </row>
    <row r="19" spans="1:23" s="3" customFormat="1">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126</v>
      </c>
      <c r="B20" s="6" t="s">
        <v>127</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609.09354454041465</v>
      </c>
      <c r="N20" s="5">
        <v>638.35796760391474</v>
      </c>
      <c r="O20" s="5">
        <v>665.36469147371474</v>
      </c>
      <c r="P20" s="5">
        <v>708.5303828636147</v>
      </c>
      <c r="Q20" s="5">
        <v>766.90926930841476</v>
      </c>
      <c r="R20" s="5">
        <v>801.20528936401479</v>
      </c>
      <c r="S20" s="5">
        <v>838.3094474365148</v>
      </c>
      <c r="T20" s="5">
        <v>880.98040831141475</v>
      </c>
      <c r="U20" s="5">
        <v>928.55322234341475</v>
      </c>
      <c r="V20" s="5">
        <v>953.06838330751475</v>
      </c>
      <c r="W20" s="5">
        <v>975.81761034211479</v>
      </c>
    </row>
    <row r="21" spans="1:23" s="3" customFormat="1">
      <c r="A21" s="6" t="s">
        <v>126</v>
      </c>
      <c r="B21" s="6" t="s">
        <v>128</v>
      </c>
      <c r="C21" s="5">
        <v>0</v>
      </c>
      <c r="D21" s="5">
        <v>0</v>
      </c>
      <c r="E21" s="5">
        <v>0</v>
      </c>
      <c r="F21" s="5">
        <v>0</v>
      </c>
      <c r="G21" s="5">
        <v>0</v>
      </c>
      <c r="H21" s="5">
        <v>0</v>
      </c>
      <c r="I21" s="5">
        <v>0</v>
      </c>
      <c r="J21" s="5">
        <v>0</v>
      </c>
      <c r="K21" s="5">
        <v>0</v>
      </c>
      <c r="L21" s="5">
        <v>0</v>
      </c>
      <c r="M21" s="5">
        <v>0</v>
      </c>
      <c r="N21" s="5">
        <v>0</v>
      </c>
      <c r="O21" s="5">
        <v>257.28734987000001</v>
      </c>
      <c r="P21" s="5">
        <v>1371.4298510799999</v>
      </c>
      <c r="Q21" s="5">
        <v>2453.8227076100002</v>
      </c>
      <c r="R21" s="5">
        <v>2453.8227076100002</v>
      </c>
      <c r="S21" s="5">
        <v>2453.8227076100002</v>
      </c>
      <c r="T21" s="5">
        <v>2857.67859125</v>
      </c>
      <c r="U21" s="5">
        <v>2857.67859125</v>
      </c>
      <c r="V21" s="5">
        <v>2857.67859125</v>
      </c>
      <c r="W21" s="5">
        <v>2857.67859125</v>
      </c>
    </row>
    <row r="22" spans="1:23" s="3" customFormat="1">
      <c r="A22" s="6" t="s">
        <v>126</v>
      </c>
      <c r="B22" s="6" t="s">
        <v>129</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2061.92645477</v>
      </c>
      <c r="T22" s="5">
        <v>2086.9852602199999</v>
      </c>
      <c r="U22" s="5">
        <v>2086.9852602199999</v>
      </c>
      <c r="V22" s="5">
        <v>2086.9852602199999</v>
      </c>
      <c r="W22" s="5">
        <v>2086.9852602199999</v>
      </c>
    </row>
    <row r="23" spans="1:23" s="3" customFormat="1">
      <c r="A23" s="6" t="s">
        <v>126</v>
      </c>
      <c r="B23" s="6" t="s">
        <v>122</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126</v>
      </c>
      <c r="B24" s="6" t="s">
        <v>131</v>
      </c>
      <c r="C24" s="5">
        <v>0</v>
      </c>
      <c r="D24" s="5">
        <v>270</v>
      </c>
      <c r="E24" s="5">
        <v>270</v>
      </c>
      <c r="F24" s="5">
        <v>1170</v>
      </c>
      <c r="G24" s="5">
        <v>1170</v>
      </c>
      <c r="H24" s="5">
        <v>1170</v>
      </c>
      <c r="I24" s="5">
        <v>3035</v>
      </c>
      <c r="J24" s="5">
        <v>3035</v>
      </c>
      <c r="K24" s="5">
        <v>3035</v>
      </c>
      <c r="L24" s="5">
        <v>3035</v>
      </c>
      <c r="M24" s="5">
        <v>3035</v>
      </c>
      <c r="N24" s="5">
        <v>3857.5</v>
      </c>
      <c r="O24" s="5">
        <v>3857.5</v>
      </c>
      <c r="P24" s="5">
        <v>3857.5</v>
      </c>
      <c r="Q24" s="5">
        <v>5312.5</v>
      </c>
      <c r="R24" s="5">
        <v>5312.5</v>
      </c>
      <c r="S24" s="5">
        <v>5312.5</v>
      </c>
      <c r="T24" s="5">
        <v>5312.5</v>
      </c>
      <c r="U24" s="5">
        <v>5312.5</v>
      </c>
      <c r="V24" s="5">
        <v>5312.5</v>
      </c>
      <c r="W24" s="5">
        <v>5312.5</v>
      </c>
    </row>
    <row r="25" spans="1:23" s="3" customFormat="1">
      <c r="A25" s="6" t="s">
        <v>126</v>
      </c>
      <c r="B25" s="6" t="s">
        <v>133</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2" t="s">
        <v>247</v>
      </c>
      <c r="B26" s="102"/>
      <c r="C26" s="17">
        <v>28.853869337157398</v>
      </c>
      <c r="D26" s="17">
        <v>47.82994222740566</v>
      </c>
      <c r="E26" s="17">
        <v>65.416146886292552</v>
      </c>
      <c r="F26" s="17">
        <v>2182.7003361343554</v>
      </c>
      <c r="G26" s="17">
        <v>2223.359139181141</v>
      </c>
      <c r="H26" s="17">
        <v>2266.757924969143</v>
      </c>
      <c r="I26" s="17">
        <v>2312.1790847699026</v>
      </c>
      <c r="J26" s="17">
        <v>2365.1343669377407</v>
      </c>
      <c r="K26" s="17">
        <v>2449.68457335423</v>
      </c>
      <c r="L26" s="17">
        <v>2483.833373323273</v>
      </c>
      <c r="M26" s="17">
        <v>2873.9778231191513</v>
      </c>
      <c r="N26" s="17">
        <v>2921.3374045797123</v>
      </c>
      <c r="O26" s="17">
        <v>3223.4392077589118</v>
      </c>
      <c r="P26" s="17">
        <v>4402.5167123128076</v>
      </c>
      <c r="Q26" s="17">
        <v>5560.3245630995852</v>
      </c>
      <c r="R26" s="17">
        <v>5614.6372634507625</v>
      </c>
      <c r="S26" s="17">
        <v>5695.1449966909831</v>
      </c>
      <c r="T26" s="17">
        <v>6370.4385027172084</v>
      </c>
      <c r="U26" s="17">
        <v>6438.6914523268833</v>
      </c>
      <c r="V26" s="17">
        <v>6485.023592082438</v>
      </c>
      <c r="W26" s="17">
        <v>6528.6463791742299</v>
      </c>
    </row>
    <row r="27" spans="1:23" s="3" customFormat="1">
      <c r="U27" s="19"/>
    </row>
    <row r="28" spans="1:23" s="3" customFormat="1"/>
    <row r="29" spans="1:23" s="3" customFormat="1">
      <c r="A29" s="4" t="s">
        <v>139</v>
      </c>
      <c r="B29" s="4" t="s">
        <v>140</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143</v>
      </c>
      <c r="B30" s="6" t="s">
        <v>113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143</v>
      </c>
      <c r="B31" s="6" t="s">
        <v>114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143</v>
      </c>
      <c r="B32" s="6" t="s">
        <v>115</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143</v>
      </c>
      <c r="B33" s="6" t="s">
        <v>127</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334.65926853451555</v>
      </c>
      <c r="R33" s="5">
        <v>356.4436220145156</v>
      </c>
      <c r="S33" s="5">
        <v>374.6568796778156</v>
      </c>
      <c r="T33" s="5">
        <v>801.74614384811548</v>
      </c>
      <c r="U33" s="5">
        <v>829.33198094801548</v>
      </c>
      <c r="V33" s="5">
        <v>844.50999375711547</v>
      </c>
      <c r="W33" s="5">
        <v>860.33885960771556</v>
      </c>
    </row>
    <row r="34" spans="1:23" s="3" customFormat="1">
      <c r="A34" s="6" t="s">
        <v>143</v>
      </c>
      <c r="B34" s="6" t="s">
        <v>128</v>
      </c>
      <c r="C34" s="5">
        <v>0</v>
      </c>
      <c r="D34" s="5">
        <v>20</v>
      </c>
      <c r="E34" s="5">
        <v>20</v>
      </c>
      <c r="F34" s="5">
        <v>20</v>
      </c>
      <c r="G34" s="5">
        <v>20</v>
      </c>
      <c r="H34" s="5">
        <v>20</v>
      </c>
      <c r="I34" s="5">
        <v>20</v>
      </c>
      <c r="J34" s="5">
        <v>20</v>
      </c>
      <c r="K34" s="5">
        <v>20</v>
      </c>
      <c r="L34" s="5">
        <v>20</v>
      </c>
      <c r="M34" s="5">
        <v>20</v>
      </c>
      <c r="N34" s="5">
        <v>20</v>
      </c>
      <c r="O34" s="5">
        <v>168.29896717</v>
      </c>
      <c r="P34" s="5">
        <v>458.48294210000006</v>
      </c>
      <c r="Q34" s="5">
        <v>1274.6486121400001</v>
      </c>
      <c r="R34" s="5">
        <v>1274.6486121400001</v>
      </c>
      <c r="S34" s="5">
        <v>1274.6486121400001</v>
      </c>
      <c r="T34" s="5">
        <v>1274.6486121400001</v>
      </c>
      <c r="U34" s="5">
        <v>1274.6486121400001</v>
      </c>
      <c r="V34" s="5">
        <v>1368.37396792</v>
      </c>
      <c r="W34" s="5">
        <v>1368.37396792</v>
      </c>
    </row>
    <row r="35" spans="1:23" s="3" customFormat="1">
      <c r="A35" s="6" t="s">
        <v>143</v>
      </c>
      <c r="B35" s="6" t="s">
        <v>129</v>
      </c>
      <c r="C35" s="5">
        <v>0</v>
      </c>
      <c r="D35" s="5">
        <v>0</v>
      </c>
      <c r="E35" s="5">
        <v>0</v>
      </c>
      <c r="F35" s="5">
        <v>0</v>
      </c>
      <c r="G35" s="5">
        <v>0</v>
      </c>
      <c r="H35" s="5">
        <v>0</v>
      </c>
      <c r="I35" s="5">
        <v>0</v>
      </c>
      <c r="J35" s="5">
        <v>0</v>
      </c>
      <c r="K35" s="5">
        <v>0</v>
      </c>
      <c r="L35" s="5">
        <v>0</v>
      </c>
      <c r="M35" s="5">
        <v>0</v>
      </c>
      <c r="N35" s="5">
        <v>0</v>
      </c>
      <c r="O35" s="5">
        <v>0</v>
      </c>
      <c r="P35" s="5">
        <v>0</v>
      </c>
      <c r="Q35" s="5">
        <v>0</v>
      </c>
      <c r="R35" s="5">
        <v>0</v>
      </c>
      <c r="S35" s="5">
        <v>188.76629109999999</v>
      </c>
      <c r="T35" s="5">
        <v>404.49919521999999</v>
      </c>
      <c r="U35" s="5">
        <v>404.49919521999999</v>
      </c>
      <c r="V35" s="5">
        <v>404.49919521999999</v>
      </c>
      <c r="W35" s="5">
        <v>404.49919521999999</v>
      </c>
    </row>
    <row r="36" spans="1:23" s="3" customFormat="1">
      <c r="A36" s="6" t="s">
        <v>143</v>
      </c>
      <c r="B36" s="6" t="s">
        <v>122</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143</v>
      </c>
      <c r="B37" s="6" t="s">
        <v>131</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143</v>
      </c>
      <c r="B38" s="6" t="s">
        <v>133</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2" t="s">
        <v>247</v>
      </c>
      <c r="B39" s="102"/>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421.33749129155751</v>
      </c>
      <c r="P39" s="17">
        <v>739.97224192060014</v>
      </c>
      <c r="Q39" s="17">
        <v>1724.5678238918938</v>
      </c>
      <c r="R39" s="17">
        <v>1754.3853491344239</v>
      </c>
      <c r="S39" s="17">
        <v>1970.7386688652045</v>
      </c>
      <c r="T39" s="17">
        <v>2621.7804599861111</v>
      </c>
      <c r="U39" s="17">
        <v>2660.1464649837494</v>
      </c>
      <c r="V39" s="17">
        <v>2778.2200111157113</v>
      </c>
      <c r="W39" s="17">
        <v>2802.5772888596002</v>
      </c>
    </row>
    <row r="40" spans="1:23" s="3" customFormat="1"/>
    <row r="41" spans="1:23" s="3" customFormat="1"/>
    <row r="42" spans="1:23" s="3" customFormat="1">
      <c r="A42" s="4" t="s">
        <v>139</v>
      </c>
      <c r="B42" s="4" t="s">
        <v>140</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144</v>
      </c>
      <c r="B43" s="6" t="s">
        <v>113</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144</v>
      </c>
      <c r="B44" s="6" t="s">
        <v>114</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144</v>
      </c>
      <c r="B45" s="6" t="s">
        <v>115</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144</v>
      </c>
      <c r="B46" s="6" t="s">
        <v>127</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222.12974741719134</v>
      </c>
      <c r="N46" s="5">
        <v>241.36655554019134</v>
      </c>
      <c r="O46" s="5">
        <v>257.44185002629132</v>
      </c>
      <c r="P46" s="5">
        <v>290.51868739129134</v>
      </c>
      <c r="Q46" s="5">
        <v>333.31228620729132</v>
      </c>
      <c r="R46" s="5">
        <v>356.36694630439132</v>
      </c>
      <c r="S46" s="5">
        <v>382.03926012389132</v>
      </c>
      <c r="T46" s="5">
        <v>1519.2205547942915</v>
      </c>
      <c r="U46" s="5">
        <v>1552.0814325722915</v>
      </c>
      <c r="V46" s="5">
        <v>1571.5887658321915</v>
      </c>
      <c r="W46" s="5">
        <v>3719.051049187492</v>
      </c>
    </row>
    <row r="47" spans="1:23" s="3" customFormat="1">
      <c r="A47" s="6" t="s">
        <v>144</v>
      </c>
      <c r="B47" s="6" t="s">
        <v>128</v>
      </c>
      <c r="C47" s="5">
        <v>0</v>
      </c>
      <c r="D47" s="5">
        <v>0</v>
      </c>
      <c r="E47" s="5">
        <v>0</v>
      </c>
      <c r="F47" s="5">
        <v>0</v>
      </c>
      <c r="G47" s="5">
        <v>0</v>
      </c>
      <c r="H47" s="5">
        <v>0</v>
      </c>
      <c r="I47" s="5">
        <v>0</v>
      </c>
      <c r="J47" s="5">
        <v>0</v>
      </c>
      <c r="K47" s="5">
        <v>0</v>
      </c>
      <c r="L47" s="5">
        <v>0</v>
      </c>
      <c r="M47" s="5">
        <v>0</v>
      </c>
      <c r="N47" s="5">
        <v>0</v>
      </c>
      <c r="O47" s="5">
        <v>0</v>
      </c>
      <c r="P47" s="5">
        <v>0</v>
      </c>
      <c r="Q47" s="5">
        <v>108.75782894</v>
      </c>
      <c r="R47" s="5">
        <v>108.75782894</v>
      </c>
      <c r="S47" s="5">
        <v>108.75782894</v>
      </c>
      <c r="T47" s="5">
        <v>108.75782894</v>
      </c>
      <c r="U47" s="5">
        <v>108.75782894</v>
      </c>
      <c r="V47" s="5">
        <v>108.75782894</v>
      </c>
      <c r="W47" s="5">
        <v>108.75782894</v>
      </c>
    </row>
    <row r="48" spans="1:23" s="3" customFormat="1">
      <c r="A48" s="6" t="s">
        <v>144</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144</v>
      </c>
      <c r="B49" s="6" t="s">
        <v>122</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144</v>
      </c>
      <c r="B50" s="6" t="s">
        <v>131</v>
      </c>
      <c r="C50" s="5">
        <v>0</v>
      </c>
      <c r="D50" s="5">
        <v>85</v>
      </c>
      <c r="E50" s="5">
        <v>85</v>
      </c>
      <c r="F50" s="5">
        <v>85</v>
      </c>
      <c r="G50" s="5">
        <v>85</v>
      </c>
      <c r="H50" s="5">
        <v>85</v>
      </c>
      <c r="I50" s="5">
        <v>1950</v>
      </c>
      <c r="J50" s="5">
        <v>1950</v>
      </c>
      <c r="K50" s="5">
        <v>1950</v>
      </c>
      <c r="L50" s="5">
        <v>1950</v>
      </c>
      <c r="M50" s="5">
        <v>1950</v>
      </c>
      <c r="N50" s="5">
        <v>1950</v>
      </c>
      <c r="O50" s="5">
        <v>1950</v>
      </c>
      <c r="P50" s="5">
        <v>1950</v>
      </c>
      <c r="Q50" s="5">
        <v>1950</v>
      </c>
      <c r="R50" s="5">
        <v>2700</v>
      </c>
      <c r="S50" s="5">
        <v>2700</v>
      </c>
      <c r="T50" s="5">
        <v>2700</v>
      </c>
      <c r="U50" s="5">
        <v>2700</v>
      </c>
      <c r="V50" s="5">
        <v>2700</v>
      </c>
      <c r="W50" s="5">
        <v>2700</v>
      </c>
    </row>
    <row r="51" spans="1:23" s="3" customFormat="1">
      <c r="A51" s="6" t="s">
        <v>144</v>
      </c>
      <c r="B51" s="6" t="s">
        <v>133</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247</v>
      </c>
      <c r="B52" s="102"/>
      <c r="C52" s="17">
        <v>-82.249064627975017</v>
      </c>
      <c r="D52" s="17">
        <v>-69.221402267024828</v>
      </c>
      <c r="E52" s="17">
        <v>-55.747525120703344</v>
      </c>
      <c r="F52" s="17">
        <v>-30.449332394911441</v>
      </c>
      <c r="G52" s="17">
        <v>-5.7913593656500844</v>
      </c>
      <c r="H52" s="17">
        <v>21.570663206721889</v>
      </c>
      <c r="I52" s="17">
        <v>50.223424472526361</v>
      </c>
      <c r="J52" s="17">
        <v>80.94038501573857</v>
      </c>
      <c r="K52" s="17">
        <v>129.14642505800083</v>
      </c>
      <c r="L52" s="17">
        <v>154.4925974079818</v>
      </c>
      <c r="M52" s="17">
        <v>265.0029091701316</v>
      </c>
      <c r="N52" s="17">
        <v>296.56518454454823</v>
      </c>
      <c r="O52" s="17">
        <v>325.64845415386105</v>
      </c>
      <c r="P52" s="17">
        <v>372.32883945864216</v>
      </c>
      <c r="Q52" s="17">
        <v>537.76602661848938</v>
      </c>
      <c r="R52" s="17">
        <v>577.48503229697212</v>
      </c>
      <c r="S52" s="17">
        <v>618.41166362332592</v>
      </c>
      <c r="T52" s="17">
        <v>1769.5029063189024</v>
      </c>
      <c r="U52" s="17">
        <v>1820.8819052911435</v>
      </c>
      <c r="V52" s="17">
        <v>1857.5169442247836</v>
      </c>
      <c r="W52" s="17">
        <v>4022.1701396463277</v>
      </c>
    </row>
    <row r="53" spans="1:23" s="3" customFormat="1"/>
    <row r="54" spans="1:23" s="3" customFormat="1"/>
    <row r="55" spans="1:23" s="3" customFormat="1">
      <c r="A55" s="4" t="s">
        <v>139</v>
      </c>
      <c r="B55" s="4" t="s">
        <v>140</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145</v>
      </c>
      <c r="B56" s="6" t="s">
        <v>113</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145</v>
      </c>
      <c r="B57" s="6" t="s">
        <v>114</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145</v>
      </c>
      <c r="B58" s="6" t="s">
        <v>115</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145</v>
      </c>
      <c r="B59" s="6" t="s">
        <v>127</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54.295438545537039</v>
      </c>
      <c r="N59" s="5">
        <v>58.28590792973705</v>
      </c>
      <c r="O59" s="5">
        <v>62.091177342037042</v>
      </c>
      <c r="P59" s="5">
        <v>157.47635681753709</v>
      </c>
      <c r="Q59" s="5">
        <v>1319.4697878392371</v>
      </c>
      <c r="R59" s="5">
        <v>1325.5302767088372</v>
      </c>
      <c r="S59" s="5">
        <v>1332.1521908725372</v>
      </c>
      <c r="T59" s="5">
        <v>1339.9267572632373</v>
      </c>
      <c r="U59" s="5">
        <v>1348.8496572393374</v>
      </c>
      <c r="V59" s="5">
        <v>1352.7473299667374</v>
      </c>
      <c r="W59" s="5">
        <v>1653.6392695818372</v>
      </c>
    </row>
    <row r="60" spans="1:23" s="3" customFormat="1">
      <c r="A60" s="6" t="s">
        <v>145</v>
      </c>
      <c r="B60" s="6" t="s">
        <v>128</v>
      </c>
      <c r="C60" s="5">
        <v>0</v>
      </c>
      <c r="D60" s="5">
        <v>0</v>
      </c>
      <c r="E60" s="5">
        <v>0</v>
      </c>
      <c r="F60" s="5">
        <v>0</v>
      </c>
      <c r="G60" s="5">
        <v>0</v>
      </c>
      <c r="H60" s="5">
        <v>0</v>
      </c>
      <c r="I60" s="5">
        <v>0</v>
      </c>
      <c r="J60" s="5">
        <v>0</v>
      </c>
      <c r="K60" s="5">
        <v>0</v>
      </c>
      <c r="L60" s="5">
        <v>0</v>
      </c>
      <c r="M60" s="5">
        <v>105.37468158999999</v>
      </c>
      <c r="N60" s="5">
        <v>105.37468158999999</v>
      </c>
      <c r="O60" s="5">
        <v>105.37468158999999</v>
      </c>
      <c r="P60" s="5">
        <v>159.27336689000001</v>
      </c>
      <c r="Q60" s="5">
        <v>258.51822881999999</v>
      </c>
      <c r="R60" s="5">
        <v>258.51822881999999</v>
      </c>
      <c r="S60" s="5">
        <v>823.68765651000001</v>
      </c>
      <c r="T60" s="5">
        <v>823.68765651000001</v>
      </c>
      <c r="U60" s="5">
        <v>823.68765651000001</v>
      </c>
      <c r="V60" s="5">
        <v>823.68765651000001</v>
      </c>
      <c r="W60" s="5">
        <v>823.68765651000001</v>
      </c>
    </row>
    <row r="61" spans="1:23" s="3" customFormat="1">
      <c r="A61" s="6" t="s">
        <v>145</v>
      </c>
      <c r="B61" s="6" t="s">
        <v>129</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145</v>
      </c>
      <c r="B62" s="6" t="s">
        <v>122</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145</v>
      </c>
      <c r="B63" s="6" t="s">
        <v>131</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145</v>
      </c>
      <c r="B64" s="6" t="s">
        <v>133</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2" t="s">
        <v>247</v>
      </c>
      <c r="B65" s="102"/>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206.8876612438319</v>
      </c>
      <c r="N65" s="17">
        <v>215.26560924732388</v>
      </c>
      <c r="O65" s="17">
        <v>222.52702382306703</v>
      </c>
      <c r="P65" s="17">
        <v>376.6201076397162</v>
      </c>
      <c r="Q65" s="17">
        <v>1642.1101504947496</v>
      </c>
      <c r="R65" s="17">
        <v>1653.4572603983609</v>
      </c>
      <c r="S65" s="17">
        <v>2230.5841504681166</v>
      </c>
      <c r="T65" s="17">
        <v>2242.6831042667245</v>
      </c>
      <c r="U65" s="17">
        <v>2256.1884928727636</v>
      </c>
      <c r="V65" s="17">
        <v>2264.7673480755793</v>
      </c>
      <c r="W65" s="17">
        <v>2571.5894114106613</v>
      </c>
    </row>
    <row r="66" spans="1:23" s="3" customFormat="1"/>
    <row r="67" spans="1:23" s="3" customFormat="1"/>
    <row r="68" spans="1:23" s="3" customFormat="1">
      <c r="A68" s="4" t="s">
        <v>139</v>
      </c>
      <c r="B68" s="4" t="s">
        <v>140</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146</v>
      </c>
      <c r="B69" s="6" t="s">
        <v>113</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146</v>
      </c>
      <c r="B70" s="6" t="s">
        <v>114</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146</v>
      </c>
      <c r="B71" s="6" t="s">
        <v>115</v>
      </c>
      <c r="C71" s="5">
        <v>0</v>
      </c>
      <c r="D71" s="5">
        <v>0</v>
      </c>
      <c r="E71" s="5">
        <v>0</v>
      </c>
      <c r="F71" s="5">
        <v>0</v>
      </c>
      <c r="G71" s="5">
        <v>0</v>
      </c>
      <c r="H71" s="5">
        <v>0</v>
      </c>
      <c r="I71" s="5">
        <v>0</v>
      </c>
      <c r="J71" s="5">
        <v>0</v>
      </c>
      <c r="K71" s="5">
        <v>0</v>
      </c>
      <c r="L71" s="5">
        <v>0</v>
      </c>
      <c r="M71" s="5">
        <v>0</v>
      </c>
      <c r="N71" s="5">
        <v>0</v>
      </c>
      <c r="O71" s="5">
        <v>0</v>
      </c>
      <c r="P71" s="5">
        <v>0</v>
      </c>
      <c r="Q71" s="5">
        <v>0</v>
      </c>
      <c r="R71" s="5">
        <v>390.00000000000006</v>
      </c>
      <c r="S71" s="5">
        <v>390.00000000000006</v>
      </c>
      <c r="T71" s="5">
        <v>390.00000000000006</v>
      </c>
      <c r="U71" s="5">
        <v>390.00000000000006</v>
      </c>
      <c r="V71" s="5">
        <v>390.00000000000006</v>
      </c>
      <c r="W71" s="5">
        <v>390.00000000000006</v>
      </c>
    </row>
    <row r="72" spans="1:23" s="3" customFormat="1">
      <c r="A72" s="6" t="s">
        <v>146</v>
      </c>
      <c r="B72" s="6" t="s">
        <v>127</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146</v>
      </c>
      <c r="B73" s="6" t="s">
        <v>128</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146</v>
      </c>
      <c r="B74" s="6" t="s">
        <v>129</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146</v>
      </c>
      <c r="B75" s="6" t="s">
        <v>122</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146</v>
      </c>
      <c r="B76" s="6" t="s">
        <v>131</v>
      </c>
      <c r="C76" s="5">
        <v>0</v>
      </c>
      <c r="D76" s="5">
        <v>0</v>
      </c>
      <c r="E76" s="5">
        <v>0</v>
      </c>
      <c r="F76" s="5">
        <v>0</v>
      </c>
      <c r="G76" s="5">
        <v>0</v>
      </c>
      <c r="H76" s="5">
        <v>0</v>
      </c>
      <c r="I76" s="5">
        <v>0</v>
      </c>
      <c r="J76" s="5">
        <v>0</v>
      </c>
      <c r="K76" s="5">
        <v>0</v>
      </c>
      <c r="L76" s="5">
        <v>0</v>
      </c>
      <c r="M76" s="5">
        <v>0</v>
      </c>
      <c r="N76" s="5">
        <v>0</v>
      </c>
      <c r="O76" s="5">
        <v>0</v>
      </c>
      <c r="P76" s="5">
        <v>0</v>
      </c>
      <c r="Q76" s="5">
        <v>0</v>
      </c>
      <c r="R76" s="5">
        <v>750</v>
      </c>
      <c r="S76" s="5">
        <v>750</v>
      </c>
      <c r="T76" s="5">
        <v>750</v>
      </c>
      <c r="U76" s="5">
        <v>750</v>
      </c>
      <c r="V76" s="5">
        <v>750</v>
      </c>
      <c r="W76" s="5">
        <v>750</v>
      </c>
    </row>
    <row r="77" spans="1:23" s="3" customFormat="1">
      <c r="A77" s="6" t="s">
        <v>146</v>
      </c>
      <c r="B77" s="6" t="s">
        <v>133</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247</v>
      </c>
      <c r="B78" s="102"/>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415.39340822970939</v>
      </c>
      <c r="S78" s="17">
        <v>417.46233443381396</v>
      </c>
      <c r="T78" s="17">
        <v>419.69040929384619</v>
      </c>
      <c r="U78" s="17">
        <v>422.14212334166854</v>
      </c>
      <c r="V78" s="17">
        <v>423.25111629919735</v>
      </c>
      <c r="W78" s="17">
        <v>424.40924953037734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298</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268</v>
      </c>
      <c r="B2" s="50"/>
      <c r="Y2" s="3"/>
      <c r="Z2" s="3"/>
    </row>
    <row r="3" spans="1:26">
      <c r="A3" s="52" t="s">
        <v>151</v>
      </c>
      <c r="B3" s="52"/>
      <c r="C3" s="52"/>
      <c r="D3" s="52"/>
      <c r="E3" s="52"/>
      <c r="F3" s="52"/>
      <c r="G3" s="52"/>
      <c r="H3" s="52"/>
      <c r="I3" s="52"/>
      <c r="J3" s="52"/>
      <c r="K3" s="52"/>
      <c r="L3" s="52"/>
      <c r="M3" s="52"/>
      <c r="N3" s="52"/>
      <c r="O3" s="52"/>
      <c r="P3" s="52"/>
      <c r="Q3" s="52"/>
      <c r="R3" s="52"/>
      <c r="S3" s="52"/>
      <c r="T3" s="52"/>
      <c r="U3" s="52"/>
      <c r="V3" s="52"/>
      <c r="W3" s="52"/>
      <c r="X3" s="52"/>
    </row>
    <row r="4" spans="1:26">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143</v>
      </c>
      <c r="B5" s="54" t="s">
        <v>154</v>
      </c>
      <c r="C5" s="54" t="s">
        <v>155</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143</v>
      </c>
      <c r="B7" s="54" t="s">
        <v>158</v>
      </c>
      <c r="C7" s="54" t="s">
        <v>159</v>
      </c>
      <c r="D7" s="5">
        <v>0</v>
      </c>
      <c r="E7" s="5">
        <v>0</v>
      </c>
      <c r="F7" s="5">
        <v>0</v>
      </c>
      <c r="G7" s="5">
        <v>0</v>
      </c>
      <c r="H7" s="5">
        <v>0</v>
      </c>
      <c r="I7" s="5">
        <v>0</v>
      </c>
      <c r="J7" s="5">
        <v>728.33088296000005</v>
      </c>
      <c r="K7" s="5">
        <v>728.33088296000005</v>
      </c>
      <c r="L7" s="5">
        <v>728.33088296000005</v>
      </c>
      <c r="M7" s="5">
        <v>728.33088296000005</v>
      </c>
      <c r="N7" s="5">
        <v>728.33088296000005</v>
      </c>
      <c r="O7" s="5">
        <v>728.33088296000005</v>
      </c>
      <c r="P7" s="5">
        <v>728.33088296000005</v>
      </c>
      <c r="Q7" s="5">
        <v>728.33088296000005</v>
      </c>
      <c r="R7" s="5">
        <v>728.33088296000005</v>
      </c>
      <c r="S7" s="5">
        <v>728.33088296000005</v>
      </c>
      <c r="T7" s="5">
        <v>728.33088296000005</v>
      </c>
      <c r="U7" s="5">
        <v>728.33088296000005</v>
      </c>
      <c r="V7" s="5">
        <v>728.33088296000005</v>
      </c>
      <c r="W7" s="5">
        <v>728.33088296000005</v>
      </c>
      <c r="X7" s="5">
        <v>728.33088296000005</v>
      </c>
      <c r="Z7" s="64"/>
    </row>
    <row r="8" spans="1:26">
      <c r="A8" s="54" t="s">
        <v>143</v>
      </c>
      <c r="B8" s="54" t="s">
        <v>160</v>
      </c>
      <c r="C8" s="54" t="s">
        <v>161</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143</v>
      </c>
      <c r="B10" s="54" t="s">
        <v>164</v>
      </c>
      <c r="C10" s="54" t="s">
        <v>165</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c r="Z10" s="64"/>
    </row>
    <row r="11" spans="1:26">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c r="Z11" s="64"/>
    </row>
    <row r="12" spans="1:26">
      <c r="A12" s="54" t="s">
        <v>143</v>
      </c>
      <c r="B12" s="54" t="s">
        <v>168</v>
      </c>
      <c r="C12" s="54" t="s">
        <v>169</v>
      </c>
      <c r="D12" s="5">
        <v>0</v>
      </c>
      <c r="E12" s="5">
        <v>0</v>
      </c>
      <c r="F12" s="5">
        <v>0</v>
      </c>
      <c r="G12" s="5">
        <v>0</v>
      </c>
      <c r="H12" s="5">
        <v>0</v>
      </c>
      <c r="I12" s="5">
        <v>0</v>
      </c>
      <c r="J12" s="5">
        <v>0</v>
      </c>
      <c r="K12" s="5">
        <v>0</v>
      </c>
      <c r="L12" s="5">
        <v>508.16513341000001</v>
      </c>
      <c r="M12" s="5">
        <v>508.16513341000001</v>
      </c>
      <c r="N12" s="5">
        <v>508.16513341000001</v>
      </c>
      <c r="O12" s="5">
        <v>508.16513341000001</v>
      </c>
      <c r="P12" s="5">
        <v>508.16513341000001</v>
      </c>
      <c r="Q12" s="5">
        <v>508.16513341000001</v>
      </c>
      <c r="R12" s="5">
        <v>508.16513341000001</v>
      </c>
      <c r="S12" s="5">
        <v>508.16513341000001</v>
      </c>
      <c r="T12" s="5">
        <v>508.16513341000001</v>
      </c>
      <c r="U12" s="5">
        <v>508.16513341000001</v>
      </c>
      <c r="V12" s="5">
        <v>508.16513341000001</v>
      </c>
      <c r="W12" s="5">
        <v>508.16513341000001</v>
      </c>
      <c r="X12" s="5">
        <v>508.16513341000001</v>
      </c>
      <c r="Z12" s="64"/>
    </row>
    <row r="13" spans="1:26">
      <c r="A13" s="54" t="s">
        <v>126</v>
      </c>
      <c r="B13" s="54" t="s">
        <v>170</v>
      </c>
      <c r="C13" s="54" t="s">
        <v>171</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126</v>
      </c>
      <c r="B14" s="54" t="s">
        <v>172</v>
      </c>
      <c r="C14" s="54" t="s">
        <v>173</v>
      </c>
      <c r="D14" s="5">
        <v>0</v>
      </c>
      <c r="E14" s="5">
        <v>115</v>
      </c>
      <c r="F14" s="5">
        <v>115</v>
      </c>
      <c r="G14" s="5">
        <v>115</v>
      </c>
      <c r="H14" s="5">
        <v>115</v>
      </c>
      <c r="I14" s="5">
        <v>115</v>
      </c>
      <c r="J14" s="5">
        <v>182.80580483</v>
      </c>
      <c r="K14" s="5">
        <v>267.08522059000001</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126</v>
      </c>
      <c r="B15" s="54" t="s">
        <v>174</v>
      </c>
      <c r="C15" s="54" t="s">
        <v>175</v>
      </c>
      <c r="D15" s="5">
        <v>0</v>
      </c>
      <c r="E15" s="5">
        <v>150</v>
      </c>
      <c r="F15" s="5">
        <v>150</v>
      </c>
      <c r="G15" s="5">
        <v>150</v>
      </c>
      <c r="H15" s="5">
        <v>150</v>
      </c>
      <c r="I15" s="5">
        <v>150</v>
      </c>
      <c r="J15" s="5">
        <v>150</v>
      </c>
      <c r="K15" s="5">
        <v>150</v>
      </c>
      <c r="L15" s="5">
        <v>150</v>
      </c>
      <c r="M15" s="5">
        <v>150</v>
      </c>
      <c r="N15" s="5">
        <v>150</v>
      </c>
      <c r="O15" s="5">
        <v>150</v>
      </c>
      <c r="P15" s="5">
        <v>150</v>
      </c>
      <c r="Q15" s="5">
        <v>150</v>
      </c>
      <c r="R15" s="5">
        <v>150</v>
      </c>
      <c r="S15" s="5">
        <v>150</v>
      </c>
      <c r="T15" s="5">
        <v>150</v>
      </c>
      <c r="U15" s="5">
        <v>150</v>
      </c>
      <c r="V15" s="5">
        <v>150</v>
      </c>
      <c r="W15" s="5">
        <v>150</v>
      </c>
      <c r="X15" s="5">
        <v>150</v>
      </c>
      <c r="Z15" s="64"/>
    </row>
    <row r="16" spans="1:26">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126</v>
      </c>
      <c r="B18" s="54" t="s">
        <v>180</v>
      </c>
      <c r="C18" s="54" t="s">
        <v>181</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126</v>
      </c>
      <c r="B19" s="54" t="s">
        <v>182</v>
      </c>
      <c r="C19" s="54" t="s">
        <v>183</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144</v>
      </c>
      <c r="B23" s="54" t="s">
        <v>190</v>
      </c>
      <c r="C23" s="54" t="s">
        <v>191</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144</v>
      </c>
      <c r="B27" s="54" t="s">
        <v>198</v>
      </c>
      <c r="C27" s="54" t="s">
        <v>199</v>
      </c>
      <c r="D27" s="5">
        <v>0</v>
      </c>
      <c r="E27" s="5">
        <v>0</v>
      </c>
      <c r="F27" s="5">
        <v>0</v>
      </c>
      <c r="G27" s="5">
        <v>0</v>
      </c>
      <c r="H27" s="5">
        <v>40</v>
      </c>
      <c r="I27" s="5">
        <v>80</v>
      </c>
      <c r="J27" s="5">
        <v>120</v>
      </c>
      <c r="K27" s="5">
        <v>160</v>
      </c>
      <c r="L27" s="5">
        <v>200</v>
      </c>
      <c r="M27" s="5">
        <v>200</v>
      </c>
      <c r="N27" s="5">
        <v>200</v>
      </c>
      <c r="O27" s="5">
        <v>400</v>
      </c>
      <c r="P27" s="5">
        <v>400</v>
      </c>
      <c r="Q27" s="5">
        <v>400</v>
      </c>
      <c r="R27" s="5">
        <v>400</v>
      </c>
      <c r="S27" s="5">
        <v>400</v>
      </c>
      <c r="T27" s="5">
        <v>400</v>
      </c>
      <c r="U27" s="5">
        <v>400</v>
      </c>
      <c r="V27" s="5">
        <v>400</v>
      </c>
      <c r="W27" s="5">
        <v>400</v>
      </c>
      <c r="X27" s="5">
        <v>400</v>
      </c>
      <c r="Z27" s="64"/>
    </row>
    <row r="28" spans="1:26">
      <c r="A28" s="54" t="s">
        <v>145</v>
      </c>
      <c r="B28" s="54" t="s">
        <v>200</v>
      </c>
      <c r="C28" s="54" t="s">
        <v>201</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145</v>
      </c>
      <c r="B29" s="54" t="s">
        <v>202</v>
      </c>
      <c r="C29" s="54" t="s">
        <v>203</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145</v>
      </c>
      <c r="B34" s="54" t="s">
        <v>212</v>
      </c>
      <c r="C34" s="54" t="s">
        <v>213</v>
      </c>
      <c r="D34" s="5">
        <v>0</v>
      </c>
      <c r="E34" s="5">
        <v>0</v>
      </c>
      <c r="F34" s="5">
        <v>0</v>
      </c>
      <c r="G34" s="5">
        <v>0</v>
      </c>
      <c r="H34" s="5">
        <v>0</v>
      </c>
      <c r="I34" s="5">
        <v>0</v>
      </c>
      <c r="J34" s="5">
        <v>0</v>
      </c>
      <c r="K34" s="5">
        <v>0</v>
      </c>
      <c r="L34" s="5">
        <v>0</v>
      </c>
      <c r="M34" s="5">
        <v>0</v>
      </c>
      <c r="N34" s="5">
        <v>0</v>
      </c>
      <c r="O34" s="5">
        <v>319.01013502000001</v>
      </c>
      <c r="P34" s="5">
        <v>319.01013502000001</v>
      </c>
      <c r="Q34" s="5">
        <v>319.01013502000001</v>
      </c>
      <c r="R34" s="5">
        <v>319.01013502000001</v>
      </c>
      <c r="S34" s="5">
        <v>319.01013502000001</v>
      </c>
      <c r="T34" s="5">
        <v>319.01013502000001</v>
      </c>
      <c r="U34" s="5">
        <v>319.01013502000001</v>
      </c>
      <c r="V34" s="5">
        <v>319.01013502000001</v>
      </c>
      <c r="W34" s="5">
        <v>319.01013502000001</v>
      </c>
      <c r="X34" s="5">
        <v>319.01013502000001</v>
      </c>
      <c r="Z34" s="64"/>
    </row>
    <row r="35" spans="1:26">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146</v>
      </c>
      <c r="B38" s="54" t="s">
        <v>220</v>
      </c>
      <c r="C38" s="54" t="s">
        <v>221</v>
      </c>
      <c r="D38" s="5">
        <v>0</v>
      </c>
      <c r="E38" s="5">
        <v>0</v>
      </c>
      <c r="F38" s="5">
        <v>0</v>
      </c>
      <c r="G38" s="5">
        <v>0</v>
      </c>
      <c r="H38" s="5">
        <v>0</v>
      </c>
      <c r="I38" s="5">
        <v>0</v>
      </c>
      <c r="J38" s="5">
        <v>0</v>
      </c>
      <c r="K38" s="5">
        <v>0</v>
      </c>
      <c r="L38" s="5">
        <v>0</v>
      </c>
      <c r="M38" s="5">
        <v>0</v>
      </c>
      <c r="N38" s="5">
        <v>0</v>
      </c>
      <c r="O38" s="5">
        <v>150</v>
      </c>
      <c r="P38" s="5">
        <v>150</v>
      </c>
      <c r="Q38" s="5">
        <v>150</v>
      </c>
      <c r="R38" s="5">
        <v>150</v>
      </c>
      <c r="S38" s="5">
        <v>150</v>
      </c>
      <c r="T38" s="5">
        <v>150</v>
      </c>
      <c r="U38" s="5">
        <v>150</v>
      </c>
      <c r="V38" s="5">
        <v>150</v>
      </c>
      <c r="W38" s="5">
        <v>150</v>
      </c>
      <c r="X38" s="5">
        <v>150</v>
      </c>
      <c r="Z38" s="64"/>
    </row>
    <row r="39" spans="1:26">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4" t="s">
        <v>224</v>
      </c>
      <c r="B40" s="104"/>
      <c r="C40" s="85"/>
      <c r="D40" s="5">
        <v>0</v>
      </c>
      <c r="E40" s="5">
        <v>0</v>
      </c>
      <c r="F40" s="5">
        <v>0</v>
      </c>
      <c r="G40" s="5">
        <v>0</v>
      </c>
      <c r="H40" s="5">
        <v>0</v>
      </c>
      <c r="I40" s="5">
        <v>0</v>
      </c>
      <c r="J40" s="5">
        <v>0</v>
      </c>
      <c r="K40" s="5">
        <v>0</v>
      </c>
      <c r="L40" s="5">
        <v>0</v>
      </c>
      <c r="M40" s="5">
        <v>0</v>
      </c>
      <c r="N40" s="5">
        <v>0</v>
      </c>
      <c r="O40" s="5">
        <v>0</v>
      </c>
      <c r="P40" s="5">
        <v>731.36081746000002</v>
      </c>
      <c r="Q40" s="5">
        <v>731.36081746000002</v>
      </c>
      <c r="R40" s="5">
        <v>1023.1359741</v>
      </c>
      <c r="S40" s="5">
        <v>1023.1359741</v>
      </c>
      <c r="T40" s="5">
        <v>1721.35185753</v>
      </c>
      <c r="U40" s="5">
        <v>1721.35185753</v>
      </c>
      <c r="V40" s="5">
        <v>1721.35185753</v>
      </c>
      <c r="W40" s="5">
        <v>1721.35185753</v>
      </c>
      <c r="X40" s="5">
        <v>1721.35185753</v>
      </c>
      <c r="Z40" s="64"/>
    </row>
    <row r="41" spans="1:26">
      <c r="A41" s="103" t="s">
        <v>225</v>
      </c>
      <c r="B41" s="103"/>
      <c r="C41" s="86"/>
      <c r="D41" s="55">
        <v>0</v>
      </c>
      <c r="E41" s="55">
        <v>790</v>
      </c>
      <c r="F41" s="55">
        <v>790</v>
      </c>
      <c r="G41" s="55">
        <v>790</v>
      </c>
      <c r="H41" s="55">
        <v>830</v>
      </c>
      <c r="I41" s="55">
        <v>870</v>
      </c>
      <c r="J41" s="55">
        <v>1706.13668779</v>
      </c>
      <c r="K41" s="55">
        <v>1830.4161035500001</v>
      </c>
      <c r="L41" s="55">
        <v>2411.4960163699998</v>
      </c>
      <c r="M41" s="55">
        <v>2411.4960163699998</v>
      </c>
      <c r="N41" s="55">
        <v>2411.4960163699998</v>
      </c>
      <c r="O41" s="55">
        <v>3335.50615139</v>
      </c>
      <c r="P41" s="55">
        <v>4066.8669688499999</v>
      </c>
      <c r="Q41" s="55">
        <v>4066.8669688499999</v>
      </c>
      <c r="R41" s="55">
        <v>4558.6421254899997</v>
      </c>
      <c r="S41" s="55">
        <v>4558.6421254899997</v>
      </c>
      <c r="T41" s="55">
        <v>5256.8580089200004</v>
      </c>
      <c r="U41" s="55">
        <v>5256.8580089200004</v>
      </c>
      <c r="V41" s="55">
        <v>5256.8580089200004</v>
      </c>
      <c r="W41" s="55">
        <v>5256.8580089200004</v>
      </c>
      <c r="X41" s="55">
        <v>5256.8580089200004</v>
      </c>
      <c r="Z41" s="64"/>
    </row>
    <row r="42" spans="1:26">
      <c r="Z42" s="64"/>
    </row>
    <row r="43" spans="1:26">
      <c r="A43" s="52" t="s">
        <v>118</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139</v>
      </c>
      <c r="B44" s="53" t="s">
        <v>152</v>
      </c>
      <c r="C44" s="53" t="s">
        <v>153</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143</v>
      </c>
      <c r="B45" s="54" t="s">
        <v>154</v>
      </c>
      <c r="C45" s="54" t="s">
        <v>155</v>
      </c>
      <c r="D45" s="5">
        <v>0</v>
      </c>
      <c r="E45" s="5">
        <v>0</v>
      </c>
      <c r="F45" s="5">
        <v>0</v>
      </c>
      <c r="G45" s="5">
        <v>0</v>
      </c>
      <c r="H45" s="5">
        <v>63.800401239999999</v>
      </c>
      <c r="I45" s="5">
        <v>477.64300661999999</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143</v>
      </c>
      <c r="B46" s="54" t="s">
        <v>156</v>
      </c>
      <c r="C46" s="54" t="s">
        <v>157</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143</v>
      </c>
      <c r="B47" s="54" t="s">
        <v>158</v>
      </c>
      <c r="C47" s="54" t="s">
        <v>159</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143</v>
      </c>
      <c r="B48" s="54" t="s">
        <v>160</v>
      </c>
      <c r="C48" s="54" t="s">
        <v>161</v>
      </c>
      <c r="D48" s="5">
        <v>0</v>
      </c>
      <c r="E48" s="5">
        <v>0</v>
      </c>
      <c r="F48" s="5">
        <v>0</v>
      </c>
      <c r="G48" s="5">
        <v>0</v>
      </c>
      <c r="H48" s="5">
        <v>0</v>
      </c>
      <c r="I48" s="5">
        <v>0</v>
      </c>
      <c r="J48" s="5">
        <v>0</v>
      </c>
      <c r="K48" s="5">
        <v>381.47596728000002</v>
      </c>
      <c r="L48" s="5">
        <v>381.47596728000002</v>
      </c>
      <c r="M48" s="5">
        <v>381.47596728000002</v>
      </c>
      <c r="N48" s="5">
        <v>381.47596728000002</v>
      </c>
      <c r="O48" s="5">
        <v>381.47596728000002</v>
      </c>
      <c r="P48" s="5">
        <v>381.47596728000002</v>
      </c>
      <c r="Q48" s="5">
        <v>381.47596728000002</v>
      </c>
      <c r="R48" s="5">
        <v>381.47596728000002</v>
      </c>
      <c r="S48" s="5">
        <v>381.47596728000002</v>
      </c>
      <c r="T48" s="5">
        <v>381.47596728000002</v>
      </c>
      <c r="U48" s="5">
        <v>381.47596728000002</v>
      </c>
      <c r="V48" s="5">
        <v>381.47596728000002</v>
      </c>
      <c r="W48" s="5">
        <v>381.47596728000002</v>
      </c>
      <c r="X48" s="5">
        <v>381.47596728000002</v>
      </c>
      <c r="Z48" s="64"/>
    </row>
    <row r="49" spans="1:26">
      <c r="A49" s="54" t="s">
        <v>143</v>
      </c>
      <c r="B49" s="54" t="s">
        <v>162</v>
      </c>
      <c r="C49" s="54" t="s">
        <v>163</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143</v>
      </c>
      <c r="B50" s="54" t="s">
        <v>164</v>
      </c>
      <c r="C50" s="54" t="s">
        <v>165</v>
      </c>
      <c r="D50" s="5">
        <v>0</v>
      </c>
      <c r="E50" s="5">
        <v>0</v>
      </c>
      <c r="F50" s="5">
        <v>0</v>
      </c>
      <c r="G50" s="5">
        <v>0</v>
      </c>
      <c r="H50" s="5">
        <v>0</v>
      </c>
      <c r="I50" s="5">
        <v>0</v>
      </c>
      <c r="J50" s="5">
        <v>0</v>
      </c>
      <c r="K50" s="5">
        <v>335.19314975999998</v>
      </c>
      <c r="L50" s="5">
        <v>335.19314975999998</v>
      </c>
      <c r="M50" s="5">
        <v>335.19314975999998</v>
      </c>
      <c r="N50" s="5">
        <v>335.19314975999998</v>
      </c>
      <c r="O50" s="5">
        <v>335.19314975999998</v>
      </c>
      <c r="P50" s="5">
        <v>335.19314975999998</v>
      </c>
      <c r="Q50" s="5">
        <v>335.19314975999998</v>
      </c>
      <c r="R50" s="5">
        <v>335.19314975999998</v>
      </c>
      <c r="S50" s="5">
        <v>335.19314975999998</v>
      </c>
      <c r="T50" s="5">
        <v>335.19314975999998</v>
      </c>
      <c r="U50" s="5">
        <v>335.19314975999998</v>
      </c>
      <c r="V50" s="5">
        <v>335.19314975999998</v>
      </c>
      <c r="W50" s="5">
        <v>335.19314975999998</v>
      </c>
      <c r="X50" s="5">
        <v>335.19314975999998</v>
      </c>
      <c r="Z50" s="64"/>
    </row>
    <row r="51" spans="1:26">
      <c r="A51" s="54" t="s">
        <v>143</v>
      </c>
      <c r="B51" s="54" t="s">
        <v>166</v>
      </c>
      <c r="C51" s="54" t="s">
        <v>167</v>
      </c>
      <c r="D51" s="5">
        <v>0</v>
      </c>
      <c r="E51" s="5">
        <v>0</v>
      </c>
      <c r="F51" s="5">
        <v>0</v>
      </c>
      <c r="G51" s="5">
        <v>0</v>
      </c>
      <c r="H51" s="5">
        <v>0</v>
      </c>
      <c r="I51" s="5">
        <v>0</v>
      </c>
      <c r="J51" s="5">
        <v>0</v>
      </c>
      <c r="K51" s="5">
        <v>0</v>
      </c>
      <c r="L51" s="5">
        <v>0</v>
      </c>
      <c r="M51" s="5">
        <v>0</v>
      </c>
      <c r="N51" s="5">
        <v>0</v>
      </c>
      <c r="O51" s="5">
        <v>0</v>
      </c>
      <c r="P51" s="5">
        <v>0</v>
      </c>
      <c r="Q51" s="5">
        <v>0</v>
      </c>
      <c r="R51" s="5">
        <v>300</v>
      </c>
      <c r="S51" s="5">
        <v>300</v>
      </c>
      <c r="T51" s="5">
        <v>300</v>
      </c>
      <c r="U51" s="5">
        <v>300</v>
      </c>
      <c r="V51" s="5">
        <v>300</v>
      </c>
      <c r="W51" s="5">
        <v>300</v>
      </c>
      <c r="X51" s="5">
        <v>300</v>
      </c>
      <c r="Z51" s="64"/>
    </row>
    <row r="52" spans="1:26">
      <c r="A52" s="54" t="s">
        <v>143</v>
      </c>
      <c r="B52" s="54" t="s">
        <v>168</v>
      </c>
      <c r="C52" s="54" t="s">
        <v>169</v>
      </c>
      <c r="D52" s="5">
        <v>0</v>
      </c>
      <c r="E52" s="5">
        <v>500</v>
      </c>
      <c r="F52" s="5">
        <v>500</v>
      </c>
      <c r="G52" s="5">
        <v>500</v>
      </c>
      <c r="H52" s="5">
        <v>500</v>
      </c>
      <c r="I52" s="5">
        <v>500</v>
      </c>
      <c r="J52" s="5">
        <v>500</v>
      </c>
      <c r="K52" s="5">
        <v>1123.2563304299999</v>
      </c>
      <c r="L52" s="5">
        <v>1282.6710201400001</v>
      </c>
      <c r="M52" s="5">
        <v>1282.6710201400001</v>
      </c>
      <c r="N52" s="5">
        <v>1282.6710201400001</v>
      </c>
      <c r="O52" s="5">
        <v>1282.6710201400001</v>
      </c>
      <c r="P52" s="5">
        <v>1282.6710201400001</v>
      </c>
      <c r="Q52" s="5">
        <v>1282.6710201400001</v>
      </c>
      <c r="R52" s="5">
        <v>1706.77956088</v>
      </c>
      <c r="S52" s="5">
        <v>2491.8348665900003</v>
      </c>
      <c r="T52" s="5">
        <v>2491.8348665900003</v>
      </c>
      <c r="U52" s="5">
        <v>2491.8348665900003</v>
      </c>
      <c r="V52" s="5">
        <v>2491.8348665900003</v>
      </c>
      <c r="W52" s="5">
        <v>2491.8348665900003</v>
      </c>
      <c r="X52" s="5">
        <v>2491.8348665900003</v>
      </c>
      <c r="Z52" s="64"/>
    </row>
    <row r="53" spans="1:26">
      <c r="A53" s="54" t="s">
        <v>126</v>
      </c>
      <c r="B53" s="54" t="s">
        <v>170</v>
      </c>
      <c r="C53" s="54" t="s">
        <v>171</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126</v>
      </c>
      <c r="B54" s="54" t="s">
        <v>172</v>
      </c>
      <c r="C54" s="54" t="s">
        <v>173</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126</v>
      </c>
      <c r="B55" s="54" t="s">
        <v>174</v>
      </c>
      <c r="C55" s="54" t="s">
        <v>175</v>
      </c>
      <c r="D55" s="5">
        <v>0</v>
      </c>
      <c r="E55" s="5">
        <v>0</v>
      </c>
      <c r="F55" s="5">
        <v>0</v>
      </c>
      <c r="G55" s="5">
        <v>0</v>
      </c>
      <c r="H55" s="5">
        <v>0</v>
      </c>
      <c r="I55" s="5">
        <v>0</v>
      </c>
      <c r="J55" s="5">
        <v>0</v>
      </c>
      <c r="K55" s="5">
        <v>0</v>
      </c>
      <c r="L55" s="5">
        <v>0</v>
      </c>
      <c r="M55" s="5">
        <v>0</v>
      </c>
      <c r="N55" s="5">
        <v>0</v>
      </c>
      <c r="O55" s="5">
        <v>550</v>
      </c>
      <c r="P55" s="5">
        <v>550</v>
      </c>
      <c r="Q55" s="5">
        <v>550</v>
      </c>
      <c r="R55" s="5">
        <v>550</v>
      </c>
      <c r="S55" s="5">
        <v>550</v>
      </c>
      <c r="T55" s="5">
        <v>550</v>
      </c>
      <c r="U55" s="5">
        <v>550</v>
      </c>
      <c r="V55" s="5">
        <v>550</v>
      </c>
      <c r="W55" s="5">
        <v>550</v>
      </c>
      <c r="X55" s="5">
        <v>550</v>
      </c>
      <c r="Z55" s="64"/>
    </row>
    <row r="56" spans="1:26">
      <c r="A56" s="54" t="s">
        <v>126</v>
      </c>
      <c r="B56" s="54" t="s">
        <v>176</v>
      </c>
      <c r="C56" s="54" t="s">
        <v>177</v>
      </c>
      <c r="D56" s="5">
        <v>0</v>
      </c>
      <c r="E56" s="5">
        <v>227</v>
      </c>
      <c r="F56" s="5">
        <v>227</v>
      </c>
      <c r="G56" s="5">
        <v>228</v>
      </c>
      <c r="H56" s="5">
        <v>228</v>
      </c>
      <c r="I56" s="5">
        <v>228</v>
      </c>
      <c r="J56" s="5">
        <v>228</v>
      </c>
      <c r="K56" s="5">
        <v>228</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126</v>
      </c>
      <c r="B57" s="54" t="s">
        <v>178</v>
      </c>
      <c r="C57" s="54" t="s">
        <v>179</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126</v>
      </c>
      <c r="B58" s="54" t="s">
        <v>180</v>
      </c>
      <c r="C58" s="54" t="s">
        <v>181</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126</v>
      </c>
      <c r="B59" s="54" t="s">
        <v>182</v>
      </c>
      <c r="C59" s="54" t="s">
        <v>183</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126</v>
      </c>
      <c r="B60" s="54" t="s">
        <v>184</v>
      </c>
      <c r="C60" s="54" t="s">
        <v>185</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126</v>
      </c>
      <c r="B61" s="54" t="s">
        <v>186</v>
      </c>
      <c r="C61" s="54" t="s">
        <v>187</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144</v>
      </c>
      <c r="B62" s="54" t="s">
        <v>188</v>
      </c>
      <c r="C62" s="54" t="s">
        <v>189</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144</v>
      </c>
      <c r="B63" s="54" t="s">
        <v>190</v>
      </c>
      <c r="C63" s="54" t="s">
        <v>191</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144</v>
      </c>
      <c r="B64" s="54" t="s">
        <v>192</v>
      </c>
      <c r="C64" s="54" t="s">
        <v>193</v>
      </c>
      <c r="D64" s="5">
        <v>0</v>
      </c>
      <c r="E64" s="5">
        <v>209</v>
      </c>
      <c r="F64" s="5">
        <v>209</v>
      </c>
      <c r="G64" s="5">
        <v>209</v>
      </c>
      <c r="H64" s="5">
        <v>209</v>
      </c>
      <c r="I64" s="5">
        <v>209</v>
      </c>
      <c r="J64" s="5">
        <v>268.8</v>
      </c>
      <c r="K64" s="5">
        <v>268.8</v>
      </c>
      <c r="L64" s="5">
        <v>408.8</v>
      </c>
      <c r="M64" s="5">
        <v>408.8</v>
      </c>
      <c r="N64" s="5">
        <v>408.8</v>
      </c>
      <c r="O64" s="5">
        <v>450</v>
      </c>
      <c r="P64" s="5">
        <v>450</v>
      </c>
      <c r="Q64" s="5">
        <v>450</v>
      </c>
      <c r="R64" s="5">
        <v>450</v>
      </c>
      <c r="S64" s="5">
        <v>450</v>
      </c>
      <c r="T64" s="5">
        <v>450</v>
      </c>
      <c r="U64" s="5">
        <v>450</v>
      </c>
      <c r="V64" s="5">
        <v>450</v>
      </c>
      <c r="W64" s="5">
        <v>450</v>
      </c>
      <c r="X64" s="5">
        <v>450</v>
      </c>
      <c r="Z64" s="64"/>
    </row>
    <row r="65" spans="1:26">
      <c r="A65" s="54" t="s">
        <v>144</v>
      </c>
      <c r="B65" s="54" t="s">
        <v>194</v>
      </c>
      <c r="C65" s="54" t="s">
        <v>195</v>
      </c>
      <c r="D65" s="5">
        <v>0</v>
      </c>
      <c r="E65" s="5">
        <v>151.19999999999999</v>
      </c>
      <c r="F65" s="5">
        <v>151.19999999999999</v>
      </c>
      <c r="G65" s="5">
        <v>151.19999999999999</v>
      </c>
      <c r="H65" s="5">
        <v>151.19999999999999</v>
      </c>
      <c r="I65" s="5">
        <v>151.19999999999999</v>
      </c>
      <c r="J65" s="5">
        <v>151.19999999999999</v>
      </c>
      <c r="K65" s="5">
        <v>151.19999999999999</v>
      </c>
      <c r="L65" s="5">
        <v>151.19999999999999</v>
      </c>
      <c r="M65" s="5">
        <v>151.19999999999999</v>
      </c>
      <c r="N65" s="5">
        <v>151.19999999999999</v>
      </c>
      <c r="O65" s="5">
        <v>151.19999999999999</v>
      </c>
      <c r="P65" s="5">
        <v>151.19999999999999</v>
      </c>
      <c r="Q65" s="5">
        <v>151.19999999999999</v>
      </c>
      <c r="R65" s="5">
        <v>151.19999999999999</v>
      </c>
      <c r="S65" s="5">
        <v>151.19999999999999</v>
      </c>
      <c r="T65" s="5">
        <v>750</v>
      </c>
      <c r="U65" s="5">
        <v>750</v>
      </c>
      <c r="V65" s="5">
        <v>750</v>
      </c>
      <c r="W65" s="5">
        <v>750</v>
      </c>
      <c r="X65" s="5">
        <v>750</v>
      </c>
      <c r="Z65" s="64"/>
    </row>
    <row r="66" spans="1:26">
      <c r="A66" s="54" t="s">
        <v>144</v>
      </c>
      <c r="B66" s="54" t="s">
        <v>196</v>
      </c>
      <c r="C66" s="54" t="s">
        <v>197</v>
      </c>
      <c r="D66" s="5">
        <v>0</v>
      </c>
      <c r="E66" s="5">
        <v>0</v>
      </c>
      <c r="F66" s="5">
        <v>0</v>
      </c>
      <c r="G66" s="5">
        <v>0</v>
      </c>
      <c r="H66" s="5">
        <v>0</v>
      </c>
      <c r="I66" s="5">
        <v>0</v>
      </c>
      <c r="J66" s="5">
        <v>0</v>
      </c>
      <c r="K66" s="5">
        <v>140</v>
      </c>
      <c r="L66" s="5">
        <v>140</v>
      </c>
      <c r="M66" s="5">
        <v>140</v>
      </c>
      <c r="N66" s="5">
        <v>140</v>
      </c>
      <c r="O66" s="5">
        <v>140</v>
      </c>
      <c r="P66" s="5">
        <v>140</v>
      </c>
      <c r="Q66" s="5">
        <v>140</v>
      </c>
      <c r="R66" s="5">
        <v>140</v>
      </c>
      <c r="S66" s="5">
        <v>140</v>
      </c>
      <c r="T66" s="5">
        <v>831.25522574000001</v>
      </c>
      <c r="U66" s="5">
        <v>831.25522574000001</v>
      </c>
      <c r="V66" s="5">
        <v>831.25522574000001</v>
      </c>
      <c r="W66" s="5">
        <v>1421.0071427799999</v>
      </c>
      <c r="X66" s="5">
        <v>1421.0071427799999</v>
      </c>
      <c r="Z66" s="64"/>
    </row>
    <row r="67" spans="1:26">
      <c r="A67" s="54" t="s">
        <v>144</v>
      </c>
      <c r="B67" s="54" t="s">
        <v>198</v>
      </c>
      <c r="C67" s="54" t="s">
        <v>199</v>
      </c>
      <c r="D67" s="5">
        <v>0</v>
      </c>
      <c r="E67" s="5">
        <v>0</v>
      </c>
      <c r="F67" s="5">
        <v>0</v>
      </c>
      <c r="G67" s="5">
        <v>0</v>
      </c>
      <c r="H67" s="5">
        <v>0</v>
      </c>
      <c r="I67" s="5">
        <v>0</v>
      </c>
      <c r="J67" s="5">
        <v>0</v>
      </c>
      <c r="K67" s="5">
        <v>0</v>
      </c>
      <c r="L67" s="5">
        <v>0</v>
      </c>
      <c r="M67" s="5">
        <v>0</v>
      </c>
      <c r="N67" s="5">
        <v>0</v>
      </c>
      <c r="O67" s="5">
        <v>400</v>
      </c>
      <c r="P67" s="5">
        <v>400</v>
      </c>
      <c r="Q67" s="5">
        <v>400</v>
      </c>
      <c r="R67" s="5">
        <v>400</v>
      </c>
      <c r="S67" s="5">
        <v>400</v>
      </c>
      <c r="T67" s="5">
        <v>400</v>
      </c>
      <c r="U67" s="5">
        <v>400</v>
      </c>
      <c r="V67" s="5">
        <v>400</v>
      </c>
      <c r="W67" s="5">
        <v>400</v>
      </c>
      <c r="X67" s="5">
        <v>400</v>
      </c>
      <c r="Z67" s="64"/>
    </row>
    <row r="68" spans="1:26">
      <c r="A68" s="54" t="s">
        <v>145</v>
      </c>
      <c r="B68" s="54" t="s">
        <v>200</v>
      </c>
      <c r="C68" s="54" t="s">
        <v>201</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145</v>
      </c>
      <c r="B69" s="54" t="s">
        <v>202</v>
      </c>
      <c r="C69" s="54" t="s">
        <v>203</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145</v>
      </c>
      <c r="B70" s="54" t="s">
        <v>204</v>
      </c>
      <c r="C70" s="54" t="s">
        <v>205</v>
      </c>
      <c r="D70" s="5">
        <v>0</v>
      </c>
      <c r="E70" s="5">
        <v>0</v>
      </c>
      <c r="F70" s="5">
        <v>0</v>
      </c>
      <c r="G70" s="5">
        <v>0</v>
      </c>
      <c r="H70" s="5">
        <v>0</v>
      </c>
      <c r="I70" s="5">
        <v>0</v>
      </c>
      <c r="J70" s="5">
        <v>0</v>
      </c>
      <c r="K70" s="5">
        <v>0</v>
      </c>
      <c r="L70" s="5">
        <v>0</v>
      </c>
      <c r="M70" s="5">
        <v>0</v>
      </c>
      <c r="N70" s="5">
        <v>0</v>
      </c>
      <c r="O70" s="5">
        <v>680.98986497999999</v>
      </c>
      <c r="P70" s="5">
        <v>680.98986497999999</v>
      </c>
      <c r="Q70" s="5">
        <v>680.98986497999999</v>
      </c>
      <c r="R70" s="5">
        <v>680.98986497999999</v>
      </c>
      <c r="S70" s="5">
        <v>680.98986497999999</v>
      </c>
      <c r="T70" s="5">
        <v>680.98986497999999</v>
      </c>
      <c r="U70" s="5">
        <v>680.98986497999999</v>
      </c>
      <c r="V70" s="5">
        <v>680.98986497999999</v>
      </c>
      <c r="W70" s="5">
        <v>680.98986497999999</v>
      </c>
      <c r="X70" s="5">
        <v>680.98986497999999</v>
      </c>
      <c r="Z70" s="64"/>
    </row>
    <row r="71" spans="1:26">
      <c r="A71" s="54" t="s">
        <v>145</v>
      </c>
      <c r="B71" s="54" t="s">
        <v>206</v>
      </c>
      <c r="C71" s="54" t="s">
        <v>207</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145</v>
      </c>
      <c r="B72" s="54" t="s">
        <v>208</v>
      </c>
      <c r="C72" s="54" t="s">
        <v>209</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145</v>
      </c>
      <c r="B73" s="54" t="s">
        <v>210</v>
      </c>
      <c r="C73" s="54" t="s">
        <v>211</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145</v>
      </c>
      <c r="B74" s="54" t="s">
        <v>212</v>
      </c>
      <c r="C74" s="54" t="s">
        <v>213</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145</v>
      </c>
      <c r="B75" s="54" t="s">
        <v>214</v>
      </c>
      <c r="C75" s="54" t="s">
        <v>215</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145</v>
      </c>
      <c r="B76" s="54" t="s">
        <v>216</v>
      </c>
      <c r="C76" s="54" t="s">
        <v>217</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146</v>
      </c>
      <c r="B77" s="54" t="s">
        <v>218</v>
      </c>
      <c r="C77" s="54" t="s">
        <v>219</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146</v>
      </c>
      <c r="B78" s="54" t="s">
        <v>220</v>
      </c>
      <c r="C78" s="54" t="s">
        <v>221</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c r="Z78" s="64"/>
    </row>
    <row r="79" spans="1:26">
      <c r="A79" s="54" t="s">
        <v>146</v>
      </c>
      <c r="B79" s="54" t="s">
        <v>222</v>
      </c>
      <c r="C79" s="54" t="s">
        <v>223</v>
      </c>
      <c r="D79" s="5">
        <v>0</v>
      </c>
      <c r="E79" s="5">
        <v>0</v>
      </c>
      <c r="F79" s="5">
        <v>0</v>
      </c>
      <c r="G79" s="5">
        <v>0</v>
      </c>
      <c r="H79" s="5">
        <v>0</v>
      </c>
      <c r="I79" s="5">
        <v>0</v>
      </c>
      <c r="J79" s="5">
        <v>162.79419881999999</v>
      </c>
      <c r="K79" s="5">
        <v>162.79419881999999</v>
      </c>
      <c r="L79" s="5">
        <v>162.79419881999999</v>
      </c>
      <c r="M79" s="5">
        <v>162.79419881999999</v>
      </c>
      <c r="N79" s="5">
        <v>162.79419881999999</v>
      </c>
      <c r="O79" s="5">
        <v>365.13396282000002</v>
      </c>
      <c r="P79" s="5">
        <v>365.13396282000002</v>
      </c>
      <c r="Q79" s="5">
        <v>365.13396282000002</v>
      </c>
      <c r="R79" s="5">
        <v>365.13396282000002</v>
      </c>
      <c r="S79" s="5">
        <v>365.13396282000002</v>
      </c>
      <c r="T79" s="5">
        <v>433.64575622000001</v>
      </c>
      <c r="U79" s="5">
        <v>433.64575622000001</v>
      </c>
      <c r="V79" s="5">
        <v>433.64575622000001</v>
      </c>
      <c r="W79" s="5">
        <v>480</v>
      </c>
      <c r="X79" s="5">
        <v>480</v>
      </c>
      <c r="Z79" s="64"/>
    </row>
    <row r="80" spans="1:26">
      <c r="A80" s="104" t="s">
        <v>224</v>
      </c>
      <c r="B80" s="104"/>
      <c r="C80" s="54"/>
      <c r="D80" s="5">
        <v>0</v>
      </c>
      <c r="E80" s="5">
        <v>0</v>
      </c>
      <c r="F80" s="5">
        <v>0</v>
      </c>
      <c r="G80" s="5">
        <v>0</v>
      </c>
      <c r="H80" s="5">
        <v>0</v>
      </c>
      <c r="I80" s="5">
        <v>0</v>
      </c>
      <c r="J80" s="5">
        <v>0</v>
      </c>
      <c r="K80" s="5">
        <v>0</v>
      </c>
      <c r="L80" s="5">
        <v>0</v>
      </c>
      <c r="M80" s="5">
        <v>0</v>
      </c>
      <c r="N80" s="5">
        <v>0</v>
      </c>
      <c r="O80" s="5">
        <v>0</v>
      </c>
      <c r="P80" s="5">
        <v>145.83702794999999</v>
      </c>
      <c r="Q80" s="5">
        <v>145.83702794999999</v>
      </c>
      <c r="R80" s="5">
        <v>5625.8370279499995</v>
      </c>
      <c r="S80" s="5">
        <v>5625.8370279499995</v>
      </c>
      <c r="T80" s="5">
        <v>5625.8370279499995</v>
      </c>
      <c r="U80" s="5">
        <v>5625.8370279499995</v>
      </c>
      <c r="V80" s="5">
        <v>5625.8370279499995</v>
      </c>
      <c r="W80" s="5">
        <v>5625.8370279499995</v>
      </c>
      <c r="X80" s="5">
        <v>5625.8370279499995</v>
      </c>
      <c r="Z80" s="64"/>
    </row>
    <row r="81" spans="1:26">
      <c r="A81" s="103" t="s">
        <v>225</v>
      </c>
      <c r="B81" s="103"/>
      <c r="C81" s="86"/>
      <c r="D81" s="55">
        <v>0</v>
      </c>
      <c r="E81" s="55">
        <v>1087.2</v>
      </c>
      <c r="F81" s="55">
        <v>1087.2</v>
      </c>
      <c r="G81" s="55">
        <v>1088.2</v>
      </c>
      <c r="H81" s="55">
        <v>1152.00040124</v>
      </c>
      <c r="I81" s="55">
        <v>1565.8430066200001</v>
      </c>
      <c r="J81" s="55">
        <v>1955.79419882</v>
      </c>
      <c r="K81" s="55">
        <v>3435.7196462900001</v>
      </c>
      <c r="L81" s="55">
        <v>3735.1343360000001</v>
      </c>
      <c r="M81" s="55">
        <v>3735.1343360000001</v>
      </c>
      <c r="N81" s="55">
        <v>3735.1343360000001</v>
      </c>
      <c r="O81" s="55">
        <v>5809.6639649799999</v>
      </c>
      <c r="P81" s="55">
        <v>5955.5009929299995</v>
      </c>
      <c r="Q81" s="55">
        <v>5955.5009929299995</v>
      </c>
      <c r="R81" s="55">
        <v>12159.609533669998</v>
      </c>
      <c r="S81" s="55">
        <v>12944.664839379999</v>
      </c>
      <c r="T81" s="55">
        <v>14303.231858519999</v>
      </c>
      <c r="U81" s="55">
        <v>14303.231858519999</v>
      </c>
      <c r="V81" s="55">
        <v>14303.231858519999</v>
      </c>
      <c r="W81" s="55">
        <v>14939.338019339999</v>
      </c>
      <c r="X81" s="55">
        <v>14939.338019339999</v>
      </c>
      <c r="Z81" s="64"/>
    </row>
    <row r="82" spans="1:26">
      <c r="Z82" s="64"/>
    </row>
    <row r="83" spans="1:26">
      <c r="L83" s="65"/>
      <c r="Z83" s="64"/>
    </row>
    <row r="84" spans="1:26">
      <c r="Z84" s="64"/>
    </row>
    <row r="85" spans="1:26">
      <c r="A85" s="52" t="s">
        <v>226</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139</v>
      </c>
      <c r="B86" s="53" t="s">
        <v>152</v>
      </c>
      <c r="C86" s="53" t="s">
        <v>153</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143</v>
      </c>
      <c r="B87" s="54" t="s">
        <v>154</v>
      </c>
      <c r="C87" s="54" t="s">
        <v>155</v>
      </c>
      <c r="D87" s="5">
        <v>0</v>
      </c>
      <c r="E87" s="5">
        <v>55</v>
      </c>
      <c r="F87" s="5">
        <v>55</v>
      </c>
      <c r="G87" s="5">
        <v>55</v>
      </c>
      <c r="H87" s="5">
        <v>118.80040124</v>
      </c>
      <c r="I87" s="5">
        <v>532.64300662000005</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143</v>
      </c>
      <c r="B88" s="54" t="s">
        <v>156</v>
      </c>
      <c r="C88" s="54" t="s">
        <v>157</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143</v>
      </c>
      <c r="B89" s="54" t="s">
        <v>158</v>
      </c>
      <c r="C89" s="54" t="s">
        <v>159</v>
      </c>
      <c r="D89" s="5">
        <v>0</v>
      </c>
      <c r="E89" s="5">
        <v>0</v>
      </c>
      <c r="F89" s="5">
        <v>0</v>
      </c>
      <c r="G89" s="5">
        <v>0</v>
      </c>
      <c r="H89" s="5">
        <v>0</v>
      </c>
      <c r="I89" s="5">
        <v>0</v>
      </c>
      <c r="J89" s="5">
        <v>728.33088296000005</v>
      </c>
      <c r="K89" s="5">
        <v>728.33088296000005</v>
      </c>
      <c r="L89" s="5">
        <v>728.33088296000005</v>
      </c>
      <c r="M89" s="5">
        <v>728.33088296000005</v>
      </c>
      <c r="N89" s="5">
        <v>728.33088296000005</v>
      </c>
      <c r="O89" s="5">
        <v>728.33088296000005</v>
      </c>
      <c r="P89" s="5">
        <v>728.33088296000005</v>
      </c>
      <c r="Q89" s="5">
        <v>728.33088296000005</v>
      </c>
      <c r="R89" s="5">
        <v>728.33088296000005</v>
      </c>
      <c r="S89" s="5">
        <v>728.33088296000005</v>
      </c>
      <c r="T89" s="5">
        <v>728.33088296000005</v>
      </c>
      <c r="U89" s="5">
        <v>728.33088296000005</v>
      </c>
      <c r="V89" s="5">
        <v>728.33088296000005</v>
      </c>
      <c r="W89" s="5">
        <v>728.33088296000005</v>
      </c>
      <c r="X89" s="5">
        <v>728.33088296000005</v>
      </c>
      <c r="Z89" s="64"/>
    </row>
    <row r="90" spans="1:26">
      <c r="A90" s="54" t="s">
        <v>143</v>
      </c>
      <c r="B90" s="54" t="s">
        <v>160</v>
      </c>
      <c r="C90" s="54" t="s">
        <v>161</v>
      </c>
      <c r="D90" s="5">
        <v>0</v>
      </c>
      <c r="E90" s="5">
        <v>355</v>
      </c>
      <c r="F90" s="5">
        <v>355</v>
      </c>
      <c r="G90" s="5">
        <v>355</v>
      </c>
      <c r="H90" s="5">
        <v>355</v>
      </c>
      <c r="I90" s="5">
        <v>355</v>
      </c>
      <c r="J90" s="5">
        <v>355</v>
      </c>
      <c r="K90" s="5">
        <v>736.47596728000008</v>
      </c>
      <c r="L90" s="5">
        <v>736.47596728000008</v>
      </c>
      <c r="M90" s="5">
        <v>736.47596728000008</v>
      </c>
      <c r="N90" s="5">
        <v>736.47596728000008</v>
      </c>
      <c r="O90" s="5">
        <v>736.47596728000008</v>
      </c>
      <c r="P90" s="5">
        <v>736.47596728000008</v>
      </c>
      <c r="Q90" s="5">
        <v>736.47596728000008</v>
      </c>
      <c r="R90" s="5">
        <v>736.47596728000008</v>
      </c>
      <c r="S90" s="5">
        <v>736.47596728000008</v>
      </c>
      <c r="T90" s="5">
        <v>736.47596728000008</v>
      </c>
      <c r="U90" s="5">
        <v>736.47596728000008</v>
      </c>
      <c r="V90" s="5">
        <v>736.47596728000008</v>
      </c>
      <c r="W90" s="5">
        <v>736.47596728000008</v>
      </c>
      <c r="X90" s="5">
        <v>736.47596728000008</v>
      </c>
      <c r="Z90" s="64"/>
    </row>
    <row r="91" spans="1:26">
      <c r="A91" s="54" t="s">
        <v>143</v>
      </c>
      <c r="B91" s="54" t="s">
        <v>162</v>
      </c>
      <c r="C91" s="54" t="s">
        <v>163</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143</v>
      </c>
      <c r="B92" s="54" t="s">
        <v>164</v>
      </c>
      <c r="C92" s="54" t="s">
        <v>165</v>
      </c>
      <c r="D92" s="5">
        <v>0</v>
      </c>
      <c r="E92" s="5">
        <v>0</v>
      </c>
      <c r="F92" s="5">
        <v>0</v>
      </c>
      <c r="G92" s="5">
        <v>0</v>
      </c>
      <c r="H92" s="5">
        <v>0</v>
      </c>
      <c r="I92" s="5">
        <v>0</v>
      </c>
      <c r="J92" s="5">
        <v>0</v>
      </c>
      <c r="K92" s="5">
        <v>335.19314975999998</v>
      </c>
      <c r="L92" s="5">
        <v>335.19314975999998</v>
      </c>
      <c r="M92" s="5">
        <v>335.19314975999998</v>
      </c>
      <c r="N92" s="5">
        <v>335.19314975999998</v>
      </c>
      <c r="O92" s="5">
        <v>335.19314975999998</v>
      </c>
      <c r="P92" s="5">
        <v>335.19314975999998</v>
      </c>
      <c r="Q92" s="5">
        <v>335.19314975999998</v>
      </c>
      <c r="R92" s="5">
        <v>335.19314975999998</v>
      </c>
      <c r="S92" s="5">
        <v>335.19314975999998</v>
      </c>
      <c r="T92" s="5">
        <v>335.19314975999998</v>
      </c>
      <c r="U92" s="5">
        <v>335.19314975999998</v>
      </c>
      <c r="V92" s="5">
        <v>335.19314975999998</v>
      </c>
      <c r="W92" s="5">
        <v>335.19314975999998</v>
      </c>
      <c r="X92" s="5">
        <v>335.19314975999998</v>
      </c>
      <c r="Z92" s="64"/>
    </row>
    <row r="93" spans="1:26">
      <c r="A93" s="54" t="s">
        <v>143</v>
      </c>
      <c r="B93" s="54" t="s">
        <v>166</v>
      </c>
      <c r="C93" s="54" t="s">
        <v>167</v>
      </c>
      <c r="D93" s="5">
        <v>0</v>
      </c>
      <c r="E93" s="5">
        <v>0</v>
      </c>
      <c r="F93" s="5">
        <v>0</v>
      </c>
      <c r="G93" s="5">
        <v>0</v>
      </c>
      <c r="H93" s="5">
        <v>0</v>
      </c>
      <c r="I93" s="5">
        <v>0</v>
      </c>
      <c r="J93" s="5">
        <v>0</v>
      </c>
      <c r="K93" s="5">
        <v>0</v>
      </c>
      <c r="L93" s="5">
        <v>0</v>
      </c>
      <c r="M93" s="5">
        <v>0</v>
      </c>
      <c r="N93" s="5">
        <v>0</v>
      </c>
      <c r="O93" s="5">
        <v>0</v>
      </c>
      <c r="P93" s="5">
        <v>0</v>
      </c>
      <c r="Q93" s="5">
        <v>0</v>
      </c>
      <c r="R93" s="5">
        <v>500</v>
      </c>
      <c r="S93" s="5">
        <v>500</v>
      </c>
      <c r="T93" s="5">
        <v>500</v>
      </c>
      <c r="U93" s="5">
        <v>500</v>
      </c>
      <c r="V93" s="5">
        <v>500</v>
      </c>
      <c r="W93" s="5">
        <v>500</v>
      </c>
      <c r="X93" s="5">
        <v>500</v>
      </c>
      <c r="Z93" s="64"/>
    </row>
    <row r="94" spans="1:26">
      <c r="A94" s="54" t="s">
        <v>143</v>
      </c>
      <c r="B94" s="54" t="s">
        <v>168</v>
      </c>
      <c r="C94" s="54" t="s">
        <v>169</v>
      </c>
      <c r="D94" s="5">
        <v>0</v>
      </c>
      <c r="E94" s="5">
        <v>500</v>
      </c>
      <c r="F94" s="5">
        <v>500</v>
      </c>
      <c r="G94" s="5">
        <v>500</v>
      </c>
      <c r="H94" s="5">
        <v>500</v>
      </c>
      <c r="I94" s="5">
        <v>500</v>
      </c>
      <c r="J94" s="5">
        <v>500</v>
      </c>
      <c r="K94" s="5">
        <v>1123.2563304299999</v>
      </c>
      <c r="L94" s="5">
        <v>1790.8361535500001</v>
      </c>
      <c r="M94" s="5">
        <v>1790.8361535500001</v>
      </c>
      <c r="N94" s="5">
        <v>1790.8361535500001</v>
      </c>
      <c r="O94" s="5">
        <v>1790.8361535500001</v>
      </c>
      <c r="P94" s="5">
        <v>1790.8361535500001</v>
      </c>
      <c r="Q94" s="5">
        <v>1790.8361535500001</v>
      </c>
      <c r="R94" s="5">
        <v>2214.9446942899999</v>
      </c>
      <c r="S94" s="5">
        <v>3000.0000000000005</v>
      </c>
      <c r="T94" s="5">
        <v>3000.0000000000005</v>
      </c>
      <c r="U94" s="5">
        <v>3000.0000000000005</v>
      </c>
      <c r="V94" s="5">
        <v>3000.0000000000005</v>
      </c>
      <c r="W94" s="5">
        <v>3000.0000000000005</v>
      </c>
      <c r="X94" s="5">
        <v>3000.0000000000005</v>
      </c>
      <c r="Z94" s="64"/>
    </row>
    <row r="95" spans="1:26">
      <c r="A95" s="54" t="s">
        <v>126</v>
      </c>
      <c r="B95" s="54" t="s">
        <v>170</v>
      </c>
      <c r="C95" s="54" t="s">
        <v>171</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126</v>
      </c>
      <c r="B96" s="54" t="s">
        <v>172</v>
      </c>
      <c r="C96" s="54" t="s">
        <v>173</v>
      </c>
      <c r="D96" s="5">
        <v>0</v>
      </c>
      <c r="E96" s="5">
        <v>115</v>
      </c>
      <c r="F96" s="5">
        <v>115</v>
      </c>
      <c r="G96" s="5">
        <v>115</v>
      </c>
      <c r="H96" s="5">
        <v>115</v>
      </c>
      <c r="I96" s="5">
        <v>115</v>
      </c>
      <c r="J96" s="5">
        <v>182.80580483</v>
      </c>
      <c r="K96" s="5">
        <v>267.08522059000001</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126</v>
      </c>
      <c r="B97" s="54" t="s">
        <v>174</v>
      </c>
      <c r="C97" s="54" t="s">
        <v>175</v>
      </c>
      <c r="D97" s="5">
        <v>0</v>
      </c>
      <c r="E97" s="5">
        <v>150</v>
      </c>
      <c r="F97" s="5">
        <v>150</v>
      </c>
      <c r="G97" s="5">
        <v>150</v>
      </c>
      <c r="H97" s="5">
        <v>150</v>
      </c>
      <c r="I97" s="5">
        <v>150</v>
      </c>
      <c r="J97" s="5">
        <v>150</v>
      </c>
      <c r="K97" s="5">
        <v>150</v>
      </c>
      <c r="L97" s="5">
        <v>150</v>
      </c>
      <c r="M97" s="5">
        <v>150</v>
      </c>
      <c r="N97" s="5">
        <v>150</v>
      </c>
      <c r="O97" s="5">
        <v>700</v>
      </c>
      <c r="P97" s="5">
        <v>700</v>
      </c>
      <c r="Q97" s="5">
        <v>700</v>
      </c>
      <c r="R97" s="5">
        <v>700</v>
      </c>
      <c r="S97" s="5">
        <v>700</v>
      </c>
      <c r="T97" s="5">
        <v>700</v>
      </c>
      <c r="U97" s="5">
        <v>700</v>
      </c>
      <c r="V97" s="5">
        <v>700</v>
      </c>
      <c r="W97" s="5">
        <v>700</v>
      </c>
      <c r="X97" s="5">
        <v>700</v>
      </c>
      <c r="Z97" s="64"/>
    </row>
    <row r="98" spans="1:26">
      <c r="A98" s="54" t="s">
        <v>126</v>
      </c>
      <c r="B98" s="54" t="s">
        <v>176</v>
      </c>
      <c r="C98" s="54" t="s">
        <v>177</v>
      </c>
      <c r="D98" s="5">
        <v>0</v>
      </c>
      <c r="E98" s="5">
        <v>227</v>
      </c>
      <c r="F98" s="5">
        <v>227</v>
      </c>
      <c r="G98" s="5">
        <v>228</v>
      </c>
      <c r="H98" s="5">
        <v>228</v>
      </c>
      <c r="I98" s="5">
        <v>228</v>
      </c>
      <c r="J98" s="5">
        <v>228</v>
      </c>
      <c r="K98" s="5">
        <v>228</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126</v>
      </c>
      <c r="B99" s="54" t="s">
        <v>178</v>
      </c>
      <c r="C99" s="54" t="s">
        <v>179</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126</v>
      </c>
      <c r="B100" s="54" t="s">
        <v>180</v>
      </c>
      <c r="C100" s="54" t="s">
        <v>181</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126</v>
      </c>
      <c r="B101" s="54" t="s">
        <v>182</v>
      </c>
      <c r="C101" s="54" t="s">
        <v>183</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126</v>
      </c>
      <c r="B102" s="54" t="s">
        <v>184</v>
      </c>
      <c r="C102" s="54" t="s">
        <v>185</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126</v>
      </c>
      <c r="B103" s="54" t="s">
        <v>186</v>
      </c>
      <c r="C103" s="54" t="s">
        <v>187</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144</v>
      </c>
      <c r="B104" s="54" t="s">
        <v>188</v>
      </c>
      <c r="C104" s="54" t="s">
        <v>189</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144</v>
      </c>
      <c r="B105" s="54" t="s">
        <v>190</v>
      </c>
      <c r="C105" s="54" t="s">
        <v>191</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144</v>
      </c>
      <c r="B106" s="54" t="s">
        <v>192</v>
      </c>
      <c r="C106" s="54" t="s">
        <v>193</v>
      </c>
      <c r="D106" s="5">
        <v>0</v>
      </c>
      <c r="E106" s="5">
        <v>209</v>
      </c>
      <c r="F106" s="5">
        <v>209</v>
      </c>
      <c r="G106" s="5">
        <v>209</v>
      </c>
      <c r="H106" s="5">
        <v>209</v>
      </c>
      <c r="I106" s="5">
        <v>209</v>
      </c>
      <c r="J106" s="5">
        <v>268.8</v>
      </c>
      <c r="K106" s="5">
        <v>268.8</v>
      </c>
      <c r="L106" s="5">
        <v>408.8</v>
      </c>
      <c r="M106" s="5">
        <v>408.8</v>
      </c>
      <c r="N106" s="5">
        <v>408.8</v>
      </c>
      <c r="O106" s="5">
        <v>450</v>
      </c>
      <c r="P106" s="5">
        <v>450</v>
      </c>
      <c r="Q106" s="5">
        <v>450</v>
      </c>
      <c r="R106" s="5">
        <v>450</v>
      </c>
      <c r="S106" s="5">
        <v>450</v>
      </c>
      <c r="T106" s="5">
        <v>450</v>
      </c>
      <c r="U106" s="5">
        <v>450</v>
      </c>
      <c r="V106" s="5">
        <v>450</v>
      </c>
      <c r="W106" s="5">
        <v>450</v>
      </c>
      <c r="X106" s="5">
        <v>450</v>
      </c>
      <c r="Z106" s="64"/>
    </row>
    <row r="107" spans="1:26">
      <c r="A107" s="54" t="s">
        <v>144</v>
      </c>
      <c r="B107" s="54" t="s">
        <v>194</v>
      </c>
      <c r="C107" s="54" t="s">
        <v>195</v>
      </c>
      <c r="D107" s="5">
        <v>0</v>
      </c>
      <c r="E107" s="5">
        <v>151.19999999999999</v>
      </c>
      <c r="F107" s="5">
        <v>151.19999999999999</v>
      </c>
      <c r="G107" s="5">
        <v>151.19999999999999</v>
      </c>
      <c r="H107" s="5">
        <v>151.19999999999999</v>
      </c>
      <c r="I107" s="5">
        <v>151.19999999999999</v>
      </c>
      <c r="J107" s="5">
        <v>151.19999999999999</v>
      </c>
      <c r="K107" s="5">
        <v>151.19999999999999</v>
      </c>
      <c r="L107" s="5">
        <v>151.19999999999999</v>
      </c>
      <c r="M107" s="5">
        <v>151.19999999999999</v>
      </c>
      <c r="N107" s="5">
        <v>151.19999999999999</v>
      </c>
      <c r="O107" s="5">
        <v>151.19999999999999</v>
      </c>
      <c r="P107" s="5">
        <v>151.19999999999999</v>
      </c>
      <c r="Q107" s="5">
        <v>151.19999999999999</v>
      </c>
      <c r="R107" s="5">
        <v>151.19999999999999</v>
      </c>
      <c r="S107" s="5">
        <v>151.19999999999999</v>
      </c>
      <c r="T107" s="5">
        <v>750</v>
      </c>
      <c r="U107" s="5">
        <v>750</v>
      </c>
      <c r="V107" s="5">
        <v>750</v>
      </c>
      <c r="W107" s="5">
        <v>750</v>
      </c>
      <c r="X107" s="5">
        <v>750</v>
      </c>
      <c r="Z107" s="64"/>
    </row>
    <row r="108" spans="1:26">
      <c r="A108" s="54" t="s">
        <v>144</v>
      </c>
      <c r="B108" s="54" t="s">
        <v>196</v>
      </c>
      <c r="C108" s="54" t="s">
        <v>197</v>
      </c>
      <c r="D108" s="5">
        <v>0</v>
      </c>
      <c r="E108" s="5">
        <v>0</v>
      </c>
      <c r="F108" s="5">
        <v>0</v>
      </c>
      <c r="G108" s="5">
        <v>0</v>
      </c>
      <c r="H108" s="5">
        <v>0</v>
      </c>
      <c r="I108" s="5">
        <v>0</v>
      </c>
      <c r="J108" s="5">
        <v>0</v>
      </c>
      <c r="K108" s="5">
        <v>140</v>
      </c>
      <c r="L108" s="5">
        <v>140</v>
      </c>
      <c r="M108" s="5">
        <v>140</v>
      </c>
      <c r="N108" s="5">
        <v>140</v>
      </c>
      <c r="O108" s="5">
        <v>140</v>
      </c>
      <c r="P108" s="5">
        <v>140</v>
      </c>
      <c r="Q108" s="5">
        <v>140</v>
      </c>
      <c r="R108" s="5">
        <v>140</v>
      </c>
      <c r="S108" s="5">
        <v>140</v>
      </c>
      <c r="T108" s="5">
        <v>831.25522574000001</v>
      </c>
      <c r="U108" s="5">
        <v>831.25522574000001</v>
      </c>
      <c r="V108" s="5">
        <v>831.25522574000001</v>
      </c>
      <c r="W108" s="5">
        <v>1421.0071427799999</v>
      </c>
      <c r="X108" s="5">
        <v>1421.0071427799999</v>
      </c>
      <c r="Z108" s="64"/>
    </row>
    <row r="109" spans="1:26">
      <c r="A109" s="54" t="s">
        <v>144</v>
      </c>
      <c r="B109" s="54" t="s">
        <v>198</v>
      </c>
      <c r="C109" s="54" t="s">
        <v>199</v>
      </c>
      <c r="D109" s="5">
        <v>0</v>
      </c>
      <c r="E109" s="5">
        <v>0</v>
      </c>
      <c r="F109" s="5">
        <v>0</v>
      </c>
      <c r="G109" s="5">
        <v>0</v>
      </c>
      <c r="H109" s="5">
        <v>40</v>
      </c>
      <c r="I109" s="5">
        <v>80</v>
      </c>
      <c r="J109" s="5">
        <v>120</v>
      </c>
      <c r="K109" s="5">
        <v>160</v>
      </c>
      <c r="L109" s="5">
        <v>200</v>
      </c>
      <c r="M109" s="5">
        <v>200</v>
      </c>
      <c r="N109" s="5">
        <v>200</v>
      </c>
      <c r="O109" s="5">
        <v>800</v>
      </c>
      <c r="P109" s="5">
        <v>800</v>
      </c>
      <c r="Q109" s="5">
        <v>800</v>
      </c>
      <c r="R109" s="5">
        <v>800</v>
      </c>
      <c r="S109" s="5">
        <v>800</v>
      </c>
      <c r="T109" s="5">
        <v>800</v>
      </c>
      <c r="U109" s="5">
        <v>800</v>
      </c>
      <c r="V109" s="5">
        <v>800</v>
      </c>
      <c r="W109" s="5">
        <v>800</v>
      </c>
      <c r="X109" s="5">
        <v>800</v>
      </c>
      <c r="Z109" s="64"/>
    </row>
    <row r="110" spans="1:26">
      <c r="A110" s="54" t="s">
        <v>145</v>
      </c>
      <c r="B110" s="54" t="s">
        <v>200</v>
      </c>
      <c r="C110" s="54" t="s">
        <v>201</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145</v>
      </c>
      <c r="B111" s="54" t="s">
        <v>202</v>
      </c>
      <c r="C111" s="54" t="s">
        <v>203</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145</v>
      </c>
      <c r="B112" s="54" t="s">
        <v>204</v>
      </c>
      <c r="C112" s="54" t="s">
        <v>205</v>
      </c>
      <c r="D112" s="5">
        <v>0</v>
      </c>
      <c r="E112" s="5">
        <v>0</v>
      </c>
      <c r="F112" s="5">
        <v>0</v>
      </c>
      <c r="G112" s="5">
        <v>0</v>
      </c>
      <c r="H112" s="5">
        <v>0</v>
      </c>
      <c r="I112" s="5">
        <v>0</v>
      </c>
      <c r="J112" s="5">
        <v>0</v>
      </c>
      <c r="K112" s="5">
        <v>0</v>
      </c>
      <c r="L112" s="5">
        <v>0</v>
      </c>
      <c r="M112" s="5">
        <v>0</v>
      </c>
      <c r="N112" s="5">
        <v>0</v>
      </c>
      <c r="O112" s="5">
        <v>680.98986497999999</v>
      </c>
      <c r="P112" s="5">
        <v>680.98986497999999</v>
      </c>
      <c r="Q112" s="5">
        <v>680.98986497999999</v>
      </c>
      <c r="R112" s="5">
        <v>680.98986497999999</v>
      </c>
      <c r="S112" s="5">
        <v>680.98986497999999</v>
      </c>
      <c r="T112" s="5">
        <v>680.98986497999999</v>
      </c>
      <c r="U112" s="5">
        <v>680.98986497999999</v>
      </c>
      <c r="V112" s="5">
        <v>680.98986497999999</v>
      </c>
      <c r="W112" s="5">
        <v>680.98986497999999</v>
      </c>
      <c r="X112" s="5">
        <v>680.98986497999999</v>
      </c>
      <c r="Z112" s="64"/>
    </row>
    <row r="113" spans="1:26">
      <c r="A113" s="54" t="s">
        <v>145</v>
      </c>
      <c r="B113" s="54" t="s">
        <v>206</v>
      </c>
      <c r="C113" s="54" t="s">
        <v>207</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145</v>
      </c>
      <c r="B114" s="54" t="s">
        <v>208</v>
      </c>
      <c r="C114" s="54" t="s">
        <v>209</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145</v>
      </c>
      <c r="B115" s="54" t="s">
        <v>210</v>
      </c>
      <c r="C115" s="54" t="s">
        <v>211</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145</v>
      </c>
      <c r="B116" s="54" t="s">
        <v>212</v>
      </c>
      <c r="C116" s="54" t="s">
        <v>213</v>
      </c>
      <c r="D116" s="5">
        <v>0</v>
      </c>
      <c r="E116" s="5">
        <v>0</v>
      </c>
      <c r="F116" s="5">
        <v>0</v>
      </c>
      <c r="G116" s="5">
        <v>0</v>
      </c>
      <c r="H116" s="5">
        <v>0</v>
      </c>
      <c r="I116" s="5">
        <v>0</v>
      </c>
      <c r="J116" s="5">
        <v>0</v>
      </c>
      <c r="K116" s="5">
        <v>0</v>
      </c>
      <c r="L116" s="5">
        <v>0</v>
      </c>
      <c r="M116" s="5">
        <v>0</v>
      </c>
      <c r="N116" s="5">
        <v>0</v>
      </c>
      <c r="O116" s="5">
        <v>319.01013502000001</v>
      </c>
      <c r="P116" s="5">
        <v>319.01013502000001</v>
      </c>
      <c r="Q116" s="5">
        <v>319.01013502000001</v>
      </c>
      <c r="R116" s="5">
        <v>319.01013502000001</v>
      </c>
      <c r="S116" s="5">
        <v>319.01013502000001</v>
      </c>
      <c r="T116" s="5">
        <v>319.01013502000001</v>
      </c>
      <c r="U116" s="5">
        <v>319.01013502000001</v>
      </c>
      <c r="V116" s="5">
        <v>319.01013502000001</v>
      </c>
      <c r="W116" s="5">
        <v>319.01013502000001</v>
      </c>
      <c r="X116" s="5">
        <v>319.01013502000001</v>
      </c>
      <c r="Z116" s="64"/>
    </row>
    <row r="117" spans="1:26">
      <c r="A117" s="54" t="s">
        <v>145</v>
      </c>
      <c r="B117" s="54" t="s">
        <v>214</v>
      </c>
      <c r="C117" s="54" t="s">
        <v>215</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145</v>
      </c>
      <c r="B118" s="54" t="s">
        <v>216</v>
      </c>
      <c r="C118" s="54" t="s">
        <v>217</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146</v>
      </c>
      <c r="B119" s="54" t="s">
        <v>218</v>
      </c>
      <c r="C119" s="54" t="s">
        <v>219</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146</v>
      </c>
      <c r="B120" s="54" t="s">
        <v>220</v>
      </c>
      <c r="C120" s="54" t="s">
        <v>221</v>
      </c>
      <c r="D120" s="5">
        <v>0</v>
      </c>
      <c r="E120" s="5">
        <v>0</v>
      </c>
      <c r="F120" s="5">
        <v>0</v>
      </c>
      <c r="G120" s="5">
        <v>0</v>
      </c>
      <c r="H120" s="5">
        <v>0</v>
      </c>
      <c r="I120" s="5">
        <v>0</v>
      </c>
      <c r="J120" s="5">
        <v>0</v>
      </c>
      <c r="K120" s="5">
        <v>0</v>
      </c>
      <c r="L120" s="5">
        <v>0</v>
      </c>
      <c r="M120" s="5">
        <v>0</v>
      </c>
      <c r="N120" s="5">
        <v>0</v>
      </c>
      <c r="O120" s="5">
        <v>150</v>
      </c>
      <c r="P120" s="5">
        <v>150</v>
      </c>
      <c r="Q120" s="5">
        <v>150</v>
      </c>
      <c r="R120" s="5">
        <v>150</v>
      </c>
      <c r="S120" s="5">
        <v>150</v>
      </c>
      <c r="T120" s="5">
        <v>150</v>
      </c>
      <c r="U120" s="5">
        <v>150</v>
      </c>
      <c r="V120" s="5">
        <v>150</v>
      </c>
      <c r="W120" s="5">
        <v>150</v>
      </c>
      <c r="X120" s="5">
        <v>150</v>
      </c>
      <c r="Z120" s="64"/>
    </row>
    <row r="121" spans="1:26">
      <c r="A121" s="54" t="s">
        <v>146</v>
      </c>
      <c r="B121" s="54" t="s">
        <v>222</v>
      </c>
      <c r="C121" s="54" t="s">
        <v>223</v>
      </c>
      <c r="D121" s="5">
        <v>0</v>
      </c>
      <c r="E121" s="5">
        <v>0</v>
      </c>
      <c r="F121" s="5">
        <v>0</v>
      </c>
      <c r="G121" s="5">
        <v>0</v>
      </c>
      <c r="H121" s="5">
        <v>0</v>
      </c>
      <c r="I121" s="5">
        <v>0</v>
      </c>
      <c r="J121" s="5">
        <v>162.79419881999999</v>
      </c>
      <c r="K121" s="5">
        <v>162.79419881999999</v>
      </c>
      <c r="L121" s="5">
        <v>162.79419881999999</v>
      </c>
      <c r="M121" s="5">
        <v>162.79419881999999</v>
      </c>
      <c r="N121" s="5">
        <v>162.79419881999999</v>
      </c>
      <c r="O121" s="5">
        <v>365.13396282000002</v>
      </c>
      <c r="P121" s="5">
        <v>365.13396282000002</v>
      </c>
      <c r="Q121" s="5">
        <v>365.13396282000002</v>
      </c>
      <c r="R121" s="5">
        <v>365.13396282000002</v>
      </c>
      <c r="S121" s="5">
        <v>365.13396282000002</v>
      </c>
      <c r="T121" s="5">
        <v>433.64575622000001</v>
      </c>
      <c r="U121" s="5">
        <v>433.64575622000001</v>
      </c>
      <c r="V121" s="5">
        <v>433.64575622000001</v>
      </c>
      <c r="W121" s="5">
        <v>480</v>
      </c>
      <c r="X121" s="5">
        <v>480</v>
      </c>
      <c r="Z121" s="64"/>
    </row>
    <row r="122" spans="1:26">
      <c r="A122" s="104" t="s">
        <v>224</v>
      </c>
      <c r="B122" s="104"/>
      <c r="C122" s="54"/>
      <c r="D122" s="5">
        <v>0</v>
      </c>
      <c r="E122" s="5">
        <v>0</v>
      </c>
      <c r="F122" s="5">
        <v>0</v>
      </c>
      <c r="G122" s="5">
        <v>0</v>
      </c>
      <c r="H122" s="5">
        <v>0</v>
      </c>
      <c r="I122" s="5">
        <v>0</v>
      </c>
      <c r="J122" s="5">
        <v>0</v>
      </c>
      <c r="K122" s="5">
        <v>0</v>
      </c>
      <c r="L122" s="5">
        <v>0</v>
      </c>
      <c r="M122" s="5">
        <v>0</v>
      </c>
      <c r="N122" s="5">
        <v>0</v>
      </c>
      <c r="O122" s="5">
        <v>0</v>
      </c>
      <c r="P122" s="5">
        <v>877.19784541000001</v>
      </c>
      <c r="Q122" s="5">
        <v>877.19784541000001</v>
      </c>
      <c r="R122" s="5">
        <v>6648.9730020499992</v>
      </c>
      <c r="S122" s="5">
        <v>6648.9730020499992</v>
      </c>
      <c r="T122" s="5">
        <v>7347.18888548</v>
      </c>
      <c r="U122" s="5">
        <v>7347.18888548</v>
      </c>
      <c r="V122" s="5">
        <v>7347.18888548</v>
      </c>
      <c r="W122" s="5">
        <v>7347.18888548</v>
      </c>
      <c r="X122" s="5">
        <v>7347.18888548</v>
      </c>
      <c r="Z122" s="64"/>
    </row>
    <row r="123" spans="1:26">
      <c r="A123" s="103" t="s">
        <v>225</v>
      </c>
      <c r="B123" s="103"/>
      <c r="C123" s="86"/>
      <c r="D123" s="55">
        <v>0</v>
      </c>
      <c r="E123" s="55">
        <v>1877.2</v>
      </c>
      <c r="F123" s="55">
        <v>1877.2</v>
      </c>
      <c r="G123" s="55">
        <v>1878.2</v>
      </c>
      <c r="H123" s="55">
        <v>1982.00040124</v>
      </c>
      <c r="I123" s="55">
        <v>2435.8430066199999</v>
      </c>
      <c r="J123" s="55">
        <v>3661.93088661</v>
      </c>
      <c r="K123" s="55">
        <v>5266.1357498400002</v>
      </c>
      <c r="L123" s="55">
        <v>6146.6303523699999</v>
      </c>
      <c r="M123" s="55">
        <v>6146.6303523699999</v>
      </c>
      <c r="N123" s="55">
        <v>6146.6303523699999</v>
      </c>
      <c r="O123" s="55">
        <v>9145.17011637</v>
      </c>
      <c r="P123" s="55">
        <v>10022.367961780001</v>
      </c>
      <c r="Q123" s="55">
        <v>10022.367961780001</v>
      </c>
      <c r="R123" s="55">
        <v>16718.25165916</v>
      </c>
      <c r="S123" s="55">
        <v>17503.30696487</v>
      </c>
      <c r="T123" s="55">
        <v>19560.089867440001</v>
      </c>
      <c r="U123" s="55">
        <v>19560.089867440001</v>
      </c>
      <c r="V123" s="55">
        <v>19560.089867440001</v>
      </c>
      <c r="W123" s="55">
        <v>20196.196028259998</v>
      </c>
      <c r="X123" s="55">
        <v>20196.196028259998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299</v>
      </c>
      <c r="B1" s="49"/>
      <c r="C1" s="49"/>
      <c r="D1" s="49"/>
      <c r="E1" s="49"/>
      <c r="F1" s="49"/>
      <c r="G1" s="49"/>
      <c r="H1" s="49"/>
      <c r="I1" s="49"/>
      <c r="J1" s="49"/>
      <c r="K1" s="49"/>
      <c r="L1" s="49"/>
      <c r="M1" s="49"/>
      <c r="N1" s="49"/>
      <c r="O1" s="49"/>
      <c r="P1" s="49"/>
      <c r="Q1" s="49"/>
      <c r="R1" s="49"/>
      <c r="S1" s="49"/>
      <c r="T1" s="49"/>
      <c r="U1" s="49"/>
      <c r="V1" s="49"/>
      <c r="W1" s="49"/>
      <c r="X1" s="49"/>
      <c r="Y1" s="49"/>
    </row>
    <row r="2" spans="1:25">
      <c r="A2" s="50" t="s">
        <v>268</v>
      </c>
      <c r="B2" s="50"/>
      <c r="Y2" s="3"/>
    </row>
    <row r="3" spans="1:25">
      <c r="A3" s="52" t="s">
        <v>151</v>
      </c>
      <c r="B3" s="52"/>
      <c r="C3" s="52"/>
      <c r="D3" s="52"/>
      <c r="E3" s="52"/>
      <c r="F3" s="52"/>
      <c r="G3" s="52"/>
      <c r="H3" s="52"/>
      <c r="I3" s="52"/>
      <c r="J3" s="52"/>
      <c r="K3" s="52"/>
      <c r="L3" s="52"/>
      <c r="M3" s="52"/>
      <c r="N3" s="52"/>
      <c r="O3" s="52"/>
      <c r="P3" s="52"/>
      <c r="Q3" s="52"/>
      <c r="R3" s="52"/>
      <c r="S3" s="52"/>
      <c r="T3" s="52"/>
      <c r="U3" s="52"/>
      <c r="V3" s="52"/>
      <c r="W3" s="52"/>
      <c r="X3" s="52"/>
    </row>
    <row r="4" spans="1:25">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143</v>
      </c>
      <c r="B5" s="54" t="s">
        <v>154</v>
      </c>
      <c r="C5" s="54" t="s">
        <v>155</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143</v>
      </c>
      <c r="B7" s="54" t="s">
        <v>158</v>
      </c>
      <c r="C7" s="54" t="s">
        <v>159</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143</v>
      </c>
      <c r="B8" s="54" t="s">
        <v>160</v>
      </c>
      <c r="C8" s="54" t="s">
        <v>161</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143</v>
      </c>
      <c r="B10" s="54" t="s">
        <v>164</v>
      </c>
      <c r="C10" s="54" t="s">
        <v>165</v>
      </c>
      <c r="D10" s="5">
        <v>0</v>
      </c>
      <c r="E10" s="5">
        <v>0</v>
      </c>
      <c r="F10" s="5">
        <v>0</v>
      </c>
      <c r="G10" s="5">
        <v>0</v>
      </c>
      <c r="H10" s="5">
        <v>0</v>
      </c>
      <c r="I10" s="5">
        <v>0</v>
      </c>
      <c r="J10" s="5">
        <v>733.02192051999998</v>
      </c>
      <c r="K10" s="5">
        <v>733.02192051999998</v>
      </c>
      <c r="L10" s="5">
        <v>733.02192051999998</v>
      </c>
      <c r="M10" s="5">
        <v>733.02192051999998</v>
      </c>
      <c r="N10" s="5">
        <v>733.02192051999998</v>
      </c>
      <c r="O10" s="5">
        <v>733.02192051999998</v>
      </c>
      <c r="P10" s="5">
        <v>733.02192051999998</v>
      </c>
      <c r="Q10" s="5">
        <v>733.02192051999998</v>
      </c>
      <c r="R10" s="5">
        <v>733.02192051999998</v>
      </c>
      <c r="S10" s="5">
        <v>733.02192051999998</v>
      </c>
      <c r="T10" s="5">
        <v>733.02192051999998</v>
      </c>
      <c r="U10" s="5">
        <v>733.02192051999998</v>
      </c>
      <c r="V10" s="5">
        <v>733.02192051999998</v>
      </c>
      <c r="W10" s="5">
        <v>733.02192051999998</v>
      </c>
      <c r="X10" s="5">
        <v>733.02192051999998</v>
      </c>
    </row>
    <row r="11" spans="1:25">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row>
    <row r="12" spans="1:25">
      <c r="A12" s="54" t="s">
        <v>143</v>
      </c>
      <c r="B12" s="54" t="s">
        <v>168</v>
      </c>
      <c r="C12" s="54" t="s">
        <v>169</v>
      </c>
      <c r="D12" s="5">
        <v>0</v>
      </c>
      <c r="E12" s="5">
        <v>0</v>
      </c>
      <c r="F12" s="5">
        <v>0</v>
      </c>
      <c r="G12" s="5">
        <v>0</v>
      </c>
      <c r="H12" s="5">
        <v>0</v>
      </c>
      <c r="I12" s="5">
        <v>0</v>
      </c>
      <c r="J12" s="5">
        <v>0</v>
      </c>
      <c r="K12" s="5">
        <v>0</v>
      </c>
      <c r="L12" s="5">
        <v>243.39004975</v>
      </c>
      <c r="M12" s="5">
        <v>243.39004975</v>
      </c>
      <c r="N12" s="5">
        <v>243.39004975</v>
      </c>
      <c r="O12" s="5">
        <v>243.39004975</v>
      </c>
      <c r="P12" s="5">
        <v>243.39004975</v>
      </c>
      <c r="Q12" s="5">
        <v>243.39004975</v>
      </c>
      <c r="R12" s="5">
        <v>1769.29632988</v>
      </c>
      <c r="S12" s="5">
        <v>1769.29632988</v>
      </c>
      <c r="T12" s="5">
        <v>1769.29632988</v>
      </c>
      <c r="U12" s="5">
        <v>1769.29632988</v>
      </c>
      <c r="V12" s="5">
        <v>1928.1089514099999</v>
      </c>
      <c r="W12" s="5">
        <v>2463.1073275099998</v>
      </c>
      <c r="X12" s="5">
        <v>2463.1073275099998</v>
      </c>
    </row>
    <row r="13" spans="1:25">
      <c r="A13" s="54" t="s">
        <v>126</v>
      </c>
      <c r="B13" s="54" t="s">
        <v>170</v>
      </c>
      <c r="C13" s="54" t="s">
        <v>171</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2100</v>
      </c>
      <c r="U13" s="5">
        <v>2100</v>
      </c>
      <c r="V13" s="5">
        <v>2100</v>
      </c>
      <c r="W13" s="5">
        <v>2100</v>
      </c>
      <c r="X13" s="5">
        <v>2100</v>
      </c>
    </row>
    <row r="14" spans="1:25">
      <c r="A14" s="54" t="s">
        <v>126</v>
      </c>
      <c r="B14" s="54" t="s">
        <v>172</v>
      </c>
      <c r="C14" s="54" t="s">
        <v>173</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115</v>
      </c>
    </row>
    <row r="15" spans="1:25">
      <c r="A15" s="54" t="s">
        <v>126</v>
      </c>
      <c r="B15" s="54" t="s">
        <v>174</v>
      </c>
      <c r="C15" s="54" t="s">
        <v>175</v>
      </c>
      <c r="D15" s="5">
        <v>0</v>
      </c>
      <c r="E15" s="5">
        <v>150</v>
      </c>
      <c r="F15" s="5">
        <v>150</v>
      </c>
      <c r="G15" s="5">
        <v>150</v>
      </c>
      <c r="H15" s="5">
        <v>150</v>
      </c>
      <c r="I15" s="5">
        <v>150</v>
      </c>
      <c r="J15" s="5">
        <v>150</v>
      </c>
      <c r="K15" s="5">
        <v>150</v>
      </c>
      <c r="L15" s="5">
        <v>150</v>
      </c>
      <c r="M15" s="5">
        <v>150</v>
      </c>
      <c r="N15" s="5">
        <v>150</v>
      </c>
      <c r="O15" s="5">
        <v>414.73802719999998</v>
      </c>
      <c r="P15" s="5">
        <v>1224.0892928599999</v>
      </c>
      <c r="Q15" s="5">
        <v>1224.0892928599999</v>
      </c>
      <c r="R15" s="5">
        <v>1700.1102065699999</v>
      </c>
      <c r="S15" s="5">
        <v>1700.1102065699999</v>
      </c>
      <c r="T15" s="5">
        <v>2386.66416592</v>
      </c>
      <c r="U15" s="5">
        <v>2386.66416592</v>
      </c>
      <c r="V15" s="5">
        <v>2386.66416592</v>
      </c>
      <c r="W15" s="5">
        <v>4201.9631327200004</v>
      </c>
      <c r="X15" s="5">
        <v>4201.9631327200004</v>
      </c>
    </row>
    <row r="16" spans="1:25">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126</v>
      </c>
      <c r="B18" s="54" t="s">
        <v>180</v>
      </c>
      <c r="C18" s="54" t="s">
        <v>181</v>
      </c>
      <c r="D18" s="5">
        <v>0</v>
      </c>
      <c r="E18" s="5">
        <v>0</v>
      </c>
      <c r="F18" s="5">
        <v>0</v>
      </c>
      <c r="G18" s="5">
        <v>0</v>
      </c>
      <c r="H18" s="5">
        <v>0</v>
      </c>
      <c r="I18" s="5">
        <v>0</v>
      </c>
      <c r="J18" s="5">
        <v>0</v>
      </c>
      <c r="K18" s="5">
        <v>0</v>
      </c>
      <c r="L18" s="5">
        <v>0</v>
      </c>
      <c r="M18" s="5">
        <v>0</v>
      </c>
      <c r="N18" s="5">
        <v>535.87856076000003</v>
      </c>
      <c r="O18" s="5">
        <v>535.87856076000003</v>
      </c>
      <c r="P18" s="5">
        <v>600</v>
      </c>
      <c r="Q18" s="5">
        <v>600</v>
      </c>
      <c r="R18" s="5">
        <v>600</v>
      </c>
      <c r="S18" s="5">
        <v>600</v>
      </c>
      <c r="T18" s="5">
        <v>600</v>
      </c>
      <c r="U18" s="5">
        <v>600</v>
      </c>
      <c r="V18" s="5">
        <v>600</v>
      </c>
      <c r="W18" s="5">
        <v>600</v>
      </c>
      <c r="X18" s="5">
        <v>600</v>
      </c>
    </row>
    <row r="19" spans="1:24">
      <c r="A19" s="54" t="s">
        <v>126</v>
      </c>
      <c r="B19" s="54" t="s">
        <v>182</v>
      </c>
      <c r="C19" s="54" t="s">
        <v>183</v>
      </c>
      <c r="D19" s="5">
        <v>0</v>
      </c>
      <c r="E19" s="5">
        <v>0</v>
      </c>
      <c r="F19" s="5">
        <v>0</v>
      </c>
      <c r="G19" s="5">
        <v>0</v>
      </c>
      <c r="H19" s="5">
        <v>0</v>
      </c>
      <c r="I19" s="5">
        <v>0</v>
      </c>
      <c r="J19" s="5">
        <v>0</v>
      </c>
      <c r="K19" s="5">
        <v>0</v>
      </c>
      <c r="L19" s="5">
        <v>0</v>
      </c>
      <c r="M19" s="5">
        <v>0</v>
      </c>
      <c r="N19" s="5">
        <v>0</v>
      </c>
      <c r="O19" s="5">
        <v>0</v>
      </c>
      <c r="P19" s="5">
        <v>0</v>
      </c>
      <c r="Q19" s="5">
        <v>0</v>
      </c>
      <c r="R19" s="5">
        <v>1000</v>
      </c>
      <c r="S19" s="5">
        <v>1000</v>
      </c>
      <c r="T19" s="5">
        <v>1000</v>
      </c>
      <c r="U19" s="5">
        <v>1000</v>
      </c>
      <c r="V19" s="5">
        <v>1000</v>
      </c>
      <c r="W19" s="5">
        <v>1000</v>
      </c>
      <c r="X19" s="5">
        <v>1000</v>
      </c>
    </row>
    <row r="20" spans="1:24">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144</v>
      </c>
      <c r="B23" s="54" t="s">
        <v>190</v>
      </c>
      <c r="C23" s="54" t="s">
        <v>191</v>
      </c>
      <c r="D23" s="5">
        <v>0</v>
      </c>
      <c r="E23" s="5">
        <v>0</v>
      </c>
      <c r="F23" s="5">
        <v>0</v>
      </c>
      <c r="G23" s="5">
        <v>0</v>
      </c>
      <c r="H23" s="5">
        <v>40</v>
      </c>
      <c r="I23" s="5">
        <v>80</v>
      </c>
      <c r="J23" s="5">
        <v>120</v>
      </c>
      <c r="K23" s="5">
        <v>160</v>
      </c>
      <c r="L23" s="5">
        <v>200</v>
      </c>
      <c r="M23" s="5">
        <v>200</v>
      </c>
      <c r="N23" s="5">
        <v>200</v>
      </c>
      <c r="O23" s="5">
        <v>200</v>
      </c>
      <c r="P23" s="5">
        <v>200</v>
      </c>
      <c r="Q23" s="5">
        <v>200</v>
      </c>
      <c r="R23" s="5">
        <v>200</v>
      </c>
      <c r="S23" s="5">
        <v>200</v>
      </c>
      <c r="T23" s="5">
        <v>380</v>
      </c>
      <c r="U23" s="5">
        <v>380</v>
      </c>
      <c r="V23" s="5">
        <v>380</v>
      </c>
      <c r="W23" s="5">
        <v>380</v>
      </c>
      <c r="X23" s="5">
        <v>380</v>
      </c>
    </row>
    <row r="24" spans="1:24">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144</v>
      </c>
      <c r="B27" s="54" t="s">
        <v>198</v>
      </c>
      <c r="C27" s="54" t="s">
        <v>199</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row>
    <row r="28" spans="1:24">
      <c r="A28" s="54" t="s">
        <v>145</v>
      </c>
      <c r="B28" s="54" t="s">
        <v>200</v>
      </c>
      <c r="C28" s="54" t="s">
        <v>201</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145</v>
      </c>
      <c r="B29" s="54" t="s">
        <v>202</v>
      </c>
      <c r="C29" s="54" t="s">
        <v>203</v>
      </c>
      <c r="D29" s="5">
        <v>0</v>
      </c>
      <c r="E29" s="5">
        <v>0</v>
      </c>
      <c r="F29" s="5">
        <v>0</v>
      </c>
      <c r="G29" s="5">
        <v>0</v>
      </c>
      <c r="H29" s="5">
        <v>0</v>
      </c>
      <c r="I29" s="5">
        <v>0</v>
      </c>
      <c r="J29" s="5">
        <v>0</v>
      </c>
      <c r="K29" s="5">
        <v>0</v>
      </c>
      <c r="L29" s="5">
        <v>0</v>
      </c>
      <c r="M29" s="5">
        <v>0</v>
      </c>
      <c r="N29" s="5">
        <v>503.94746342000002</v>
      </c>
      <c r="O29" s="5">
        <v>503.94746342000002</v>
      </c>
      <c r="P29" s="5">
        <v>835.84249336000005</v>
      </c>
      <c r="Q29" s="5">
        <v>949.35326731999999</v>
      </c>
      <c r="R29" s="5">
        <v>1000</v>
      </c>
      <c r="S29" s="5">
        <v>1000</v>
      </c>
      <c r="T29" s="5">
        <v>1000</v>
      </c>
      <c r="U29" s="5">
        <v>1000</v>
      </c>
      <c r="V29" s="5">
        <v>1000</v>
      </c>
      <c r="W29" s="5">
        <v>1000</v>
      </c>
      <c r="X29" s="5">
        <v>1000</v>
      </c>
    </row>
    <row r="30" spans="1:24">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145</v>
      </c>
      <c r="B34" s="54" t="s">
        <v>212</v>
      </c>
      <c r="C34" s="54" t="s">
        <v>213</v>
      </c>
      <c r="D34" s="5">
        <v>0</v>
      </c>
      <c r="E34" s="5">
        <v>0</v>
      </c>
      <c r="F34" s="5">
        <v>0</v>
      </c>
      <c r="G34" s="5">
        <v>0</v>
      </c>
      <c r="H34" s="5">
        <v>0</v>
      </c>
      <c r="I34" s="5">
        <v>0</v>
      </c>
      <c r="J34" s="5">
        <v>0</v>
      </c>
      <c r="K34" s="5">
        <v>0</v>
      </c>
      <c r="L34" s="5">
        <v>0</v>
      </c>
      <c r="M34" s="5">
        <v>0</v>
      </c>
      <c r="N34" s="5">
        <v>0</v>
      </c>
      <c r="O34" s="5">
        <v>0</v>
      </c>
      <c r="P34" s="5">
        <v>0</v>
      </c>
      <c r="Q34" s="5">
        <v>0</v>
      </c>
      <c r="R34" s="5">
        <v>0</v>
      </c>
      <c r="S34" s="5">
        <v>0</v>
      </c>
      <c r="T34" s="5">
        <v>0</v>
      </c>
      <c r="U34" s="5">
        <v>0</v>
      </c>
      <c r="V34" s="5">
        <v>0</v>
      </c>
      <c r="W34" s="5">
        <v>0</v>
      </c>
      <c r="X34" s="5">
        <v>0</v>
      </c>
    </row>
    <row r="35" spans="1:25">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146</v>
      </c>
      <c r="B38" s="54" t="s">
        <v>220</v>
      </c>
      <c r="C38" s="54" t="s">
        <v>221</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3" t="s">
        <v>225</v>
      </c>
      <c r="B40" s="103"/>
      <c r="C40" s="86"/>
      <c r="D40" s="55">
        <v>0</v>
      </c>
      <c r="E40" s="55">
        <v>790</v>
      </c>
      <c r="F40" s="55">
        <v>790</v>
      </c>
      <c r="G40" s="55">
        <v>790</v>
      </c>
      <c r="H40" s="55">
        <v>830</v>
      </c>
      <c r="I40" s="55">
        <v>870</v>
      </c>
      <c r="J40" s="55">
        <v>1643.0219205200001</v>
      </c>
      <c r="K40" s="55">
        <v>1683.0219205200001</v>
      </c>
      <c r="L40" s="55">
        <v>1966.41197027</v>
      </c>
      <c r="M40" s="55">
        <v>1966.41197027</v>
      </c>
      <c r="N40" s="55">
        <v>3006.2379944500003</v>
      </c>
      <c r="O40" s="55">
        <v>4255.9760216499999</v>
      </c>
      <c r="P40" s="55">
        <v>5461.3437564899996</v>
      </c>
      <c r="Q40" s="55">
        <v>5574.8545304499994</v>
      </c>
      <c r="R40" s="55">
        <v>9827.4284569699994</v>
      </c>
      <c r="S40" s="55">
        <v>9827.4284569699994</v>
      </c>
      <c r="T40" s="55">
        <v>10693.982416319999</v>
      </c>
      <c r="U40" s="55">
        <v>10693.982416319999</v>
      </c>
      <c r="V40" s="55">
        <v>10852.795037849999</v>
      </c>
      <c r="W40" s="55">
        <v>13203.09238075</v>
      </c>
      <c r="X40" s="55">
        <v>13203.09238075</v>
      </c>
      <c r="Y40" s="3"/>
    </row>
    <row r="41" spans="1:25">
      <c r="Y41" s="3"/>
    </row>
    <row r="42" spans="1:25">
      <c r="A42" s="52" t="s">
        <v>118</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139</v>
      </c>
      <c r="B43" s="53" t="s">
        <v>152</v>
      </c>
      <c r="C43" s="53" t="s">
        <v>153</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143</v>
      </c>
      <c r="B44" s="54" t="s">
        <v>154</v>
      </c>
      <c r="C44" s="54" t="s">
        <v>155</v>
      </c>
      <c r="D44" s="5">
        <v>0</v>
      </c>
      <c r="E44" s="5">
        <v>0</v>
      </c>
      <c r="F44" s="5">
        <v>0</v>
      </c>
      <c r="G44" s="5">
        <v>0</v>
      </c>
      <c r="H44" s="5">
        <v>63.800401239999999</v>
      </c>
      <c r="I44" s="5">
        <v>477.64300661999999</v>
      </c>
      <c r="J44" s="5">
        <v>645</v>
      </c>
      <c r="K44" s="5">
        <v>645</v>
      </c>
      <c r="L44" s="5">
        <v>645</v>
      </c>
      <c r="M44" s="5">
        <v>645</v>
      </c>
      <c r="N44" s="5">
        <v>645</v>
      </c>
      <c r="O44" s="5">
        <v>645</v>
      </c>
      <c r="P44" s="5">
        <v>645</v>
      </c>
      <c r="Q44" s="5">
        <v>645</v>
      </c>
      <c r="R44" s="5">
        <v>835.28082756000003</v>
      </c>
      <c r="S44" s="5">
        <v>1122.8305857400001</v>
      </c>
      <c r="T44" s="5">
        <v>1744.9999999900001</v>
      </c>
      <c r="U44" s="5">
        <v>1759.1540511799999</v>
      </c>
      <c r="V44" s="5">
        <v>1759.1540511799999</v>
      </c>
      <c r="W44" s="5">
        <v>1759.1540511799999</v>
      </c>
      <c r="X44" s="5">
        <v>1759.1540511799999</v>
      </c>
      <c r="Y44" s="3"/>
    </row>
    <row r="45" spans="1:25">
      <c r="A45" s="54" t="s">
        <v>143</v>
      </c>
      <c r="B45" s="54" t="s">
        <v>156</v>
      </c>
      <c r="C45" s="54" t="s">
        <v>157</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143</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143</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143</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143</v>
      </c>
      <c r="B49" s="54" t="s">
        <v>164</v>
      </c>
      <c r="C49" s="54" t="s">
        <v>165</v>
      </c>
      <c r="D49" s="5">
        <v>0</v>
      </c>
      <c r="E49" s="5">
        <v>0</v>
      </c>
      <c r="F49" s="5">
        <v>0</v>
      </c>
      <c r="G49" s="5">
        <v>0</v>
      </c>
      <c r="H49" s="5">
        <v>0</v>
      </c>
      <c r="I49" s="5">
        <v>0</v>
      </c>
      <c r="J49" s="5">
        <v>0</v>
      </c>
      <c r="K49" s="5">
        <v>711.97807948000002</v>
      </c>
      <c r="L49" s="5">
        <v>711.97807948000002</v>
      </c>
      <c r="M49" s="5">
        <v>711.97807948000002</v>
      </c>
      <c r="N49" s="5">
        <v>711.97807948000002</v>
      </c>
      <c r="O49" s="5">
        <v>711.97807948000002</v>
      </c>
      <c r="P49" s="5">
        <v>711.97807948000002</v>
      </c>
      <c r="Q49" s="5">
        <v>711.97807948000002</v>
      </c>
      <c r="R49" s="5">
        <v>900</v>
      </c>
      <c r="S49" s="5">
        <v>900</v>
      </c>
      <c r="T49" s="5">
        <v>900</v>
      </c>
      <c r="U49" s="5">
        <v>900</v>
      </c>
      <c r="V49" s="5">
        <v>900</v>
      </c>
      <c r="W49" s="5">
        <v>900</v>
      </c>
      <c r="X49" s="5">
        <v>900</v>
      </c>
      <c r="Y49" s="3"/>
    </row>
    <row r="50" spans="1:25">
      <c r="A50" s="54" t="s">
        <v>143</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143</v>
      </c>
      <c r="B51" s="54" t="s">
        <v>168</v>
      </c>
      <c r="C51" s="54" t="s">
        <v>169</v>
      </c>
      <c r="D51" s="5">
        <v>0</v>
      </c>
      <c r="E51" s="5">
        <v>500</v>
      </c>
      <c r="F51" s="5">
        <v>500</v>
      </c>
      <c r="G51" s="5">
        <v>500</v>
      </c>
      <c r="H51" s="5">
        <v>500</v>
      </c>
      <c r="I51" s="5">
        <v>500</v>
      </c>
      <c r="J51" s="5">
        <v>500</v>
      </c>
      <c r="K51" s="5">
        <v>1091.52484046</v>
      </c>
      <c r="L51" s="5">
        <v>1400</v>
      </c>
      <c r="M51" s="5">
        <v>1400</v>
      </c>
      <c r="N51" s="5">
        <v>1400</v>
      </c>
      <c r="O51" s="5">
        <v>1400</v>
      </c>
      <c r="P51" s="5">
        <v>1400</v>
      </c>
      <c r="Q51" s="5">
        <v>1400</v>
      </c>
      <c r="R51" s="5">
        <v>1400</v>
      </c>
      <c r="S51" s="5">
        <v>2239.8960132100001</v>
      </c>
      <c r="T51" s="5">
        <v>3575.73565852</v>
      </c>
      <c r="U51" s="5">
        <v>3575.73565852</v>
      </c>
      <c r="V51" s="5">
        <v>3575.73565852</v>
      </c>
      <c r="W51" s="5">
        <v>3614.6239052400001</v>
      </c>
      <c r="X51" s="5">
        <v>3614.6239052400001</v>
      </c>
      <c r="Y51" s="3"/>
    </row>
    <row r="52" spans="1:25">
      <c r="A52" s="54" t="s">
        <v>126</v>
      </c>
      <c r="B52" s="54" t="s">
        <v>170</v>
      </c>
      <c r="C52" s="54" t="s">
        <v>171</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126</v>
      </c>
      <c r="B53" s="54" t="s">
        <v>172</v>
      </c>
      <c r="C53" s="54" t="s">
        <v>173</v>
      </c>
      <c r="D53" s="5">
        <v>0</v>
      </c>
      <c r="E53" s="5">
        <v>0</v>
      </c>
      <c r="F53" s="5">
        <v>0</v>
      </c>
      <c r="G53" s="5">
        <v>0</v>
      </c>
      <c r="H53" s="5">
        <v>0</v>
      </c>
      <c r="I53" s="5">
        <v>0</v>
      </c>
      <c r="J53" s="5">
        <v>0</v>
      </c>
      <c r="K53" s="5">
        <v>0</v>
      </c>
      <c r="L53" s="5">
        <v>0</v>
      </c>
      <c r="M53" s="5">
        <v>0</v>
      </c>
      <c r="N53" s="5">
        <v>185</v>
      </c>
      <c r="O53" s="5">
        <v>605.58094749999998</v>
      </c>
      <c r="P53" s="5">
        <v>605.58094749999998</v>
      </c>
      <c r="Q53" s="5">
        <v>605.58094749999998</v>
      </c>
      <c r="R53" s="5">
        <v>2785.0615585699998</v>
      </c>
      <c r="S53" s="5">
        <v>2785.0615585699998</v>
      </c>
      <c r="T53" s="5">
        <v>3941.7576353300001</v>
      </c>
      <c r="U53" s="5">
        <v>3941.7576353300001</v>
      </c>
      <c r="V53" s="5">
        <v>3941.7576353300001</v>
      </c>
      <c r="W53" s="5">
        <v>3941.7576353300001</v>
      </c>
      <c r="X53" s="5">
        <v>3941.7576353300001</v>
      </c>
      <c r="Y53" s="3"/>
    </row>
    <row r="54" spans="1:25">
      <c r="A54" s="54" t="s">
        <v>126</v>
      </c>
      <c r="B54" s="54" t="s">
        <v>174</v>
      </c>
      <c r="C54" s="54" t="s">
        <v>175</v>
      </c>
      <c r="D54" s="5">
        <v>0</v>
      </c>
      <c r="E54" s="5">
        <v>0</v>
      </c>
      <c r="F54" s="5">
        <v>0</v>
      </c>
      <c r="G54" s="5">
        <v>0</v>
      </c>
      <c r="H54" s="5">
        <v>0</v>
      </c>
      <c r="I54" s="5">
        <v>0</v>
      </c>
      <c r="J54" s="5">
        <v>0</v>
      </c>
      <c r="K54" s="5">
        <v>0</v>
      </c>
      <c r="L54" s="5">
        <v>0</v>
      </c>
      <c r="M54" s="5">
        <v>0</v>
      </c>
      <c r="N54" s="5">
        <v>0</v>
      </c>
      <c r="O54" s="5">
        <v>800</v>
      </c>
      <c r="P54" s="5">
        <v>800</v>
      </c>
      <c r="Q54" s="5">
        <v>800</v>
      </c>
      <c r="R54" s="5">
        <v>1299.8897934300001</v>
      </c>
      <c r="S54" s="5">
        <v>1299.8897934300001</v>
      </c>
      <c r="T54" s="5">
        <v>1299.8897934300001</v>
      </c>
      <c r="U54" s="5">
        <v>1299.8897934300001</v>
      </c>
      <c r="V54" s="5">
        <v>1299.8897934300001</v>
      </c>
      <c r="W54" s="5">
        <v>1299.8897934300001</v>
      </c>
      <c r="X54" s="5">
        <v>1299.8897934300001</v>
      </c>
      <c r="Y54" s="3"/>
    </row>
    <row r="55" spans="1:25">
      <c r="A55" s="54" t="s">
        <v>126</v>
      </c>
      <c r="B55" s="54" t="s">
        <v>176</v>
      </c>
      <c r="C55" s="54" t="s">
        <v>177</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126</v>
      </c>
      <c r="B56" s="54" t="s">
        <v>178</v>
      </c>
      <c r="C56" s="54" t="s">
        <v>179</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126</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126</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126</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126</v>
      </c>
      <c r="B60" s="54" t="s">
        <v>186</v>
      </c>
      <c r="C60" s="54" t="s">
        <v>187</v>
      </c>
      <c r="D60" s="5">
        <v>0</v>
      </c>
      <c r="E60" s="5">
        <v>0</v>
      </c>
      <c r="F60" s="5">
        <v>0</v>
      </c>
      <c r="G60" s="5">
        <v>0</v>
      </c>
      <c r="H60" s="5">
        <v>0</v>
      </c>
      <c r="I60" s="5">
        <v>0</v>
      </c>
      <c r="J60" s="5">
        <v>0</v>
      </c>
      <c r="K60" s="5">
        <v>0</v>
      </c>
      <c r="L60" s="5">
        <v>0</v>
      </c>
      <c r="M60" s="5">
        <v>0</v>
      </c>
      <c r="N60" s="5">
        <v>0</v>
      </c>
      <c r="O60" s="5">
        <v>100</v>
      </c>
      <c r="P60" s="5">
        <v>300</v>
      </c>
      <c r="Q60" s="5">
        <v>300</v>
      </c>
      <c r="R60" s="5">
        <v>300</v>
      </c>
      <c r="S60" s="5">
        <v>300</v>
      </c>
      <c r="T60" s="5">
        <v>300</v>
      </c>
      <c r="U60" s="5">
        <v>300</v>
      </c>
      <c r="V60" s="5">
        <v>300</v>
      </c>
      <c r="W60" s="5">
        <v>300</v>
      </c>
      <c r="X60" s="5">
        <v>300</v>
      </c>
      <c r="Y60" s="3"/>
    </row>
    <row r="61" spans="1:25">
      <c r="A61" s="54" t="s">
        <v>144</v>
      </c>
      <c r="B61" s="54" t="s">
        <v>188</v>
      </c>
      <c r="C61" s="54" t="s">
        <v>189</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144</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144</v>
      </c>
      <c r="B63" s="54" t="s">
        <v>192</v>
      </c>
      <c r="C63" s="54" t="s">
        <v>193</v>
      </c>
      <c r="D63" s="5">
        <v>0</v>
      </c>
      <c r="E63" s="5">
        <v>209</v>
      </c>
      <c r="F63" s="5">
        <v>209</v>
      </c>
      <c r="G63" s="5">
        <v>209</v>
      </c>
      <c r="H63" s="5">
        <v>209</v>
      </c>
      <c r="I63" s="5">
        <v>209</v>
      </c>
      <c r="J63" s="5">
        <v>268.8</v>
      </c>
      <c r="K63" s="5">
        <v>408.8</v>
      </c>
      <c r="L63" s="5">
        <v>548.79999999999995</v>
      </c>
      <c r="M63" s="5">
        <v>548.79999999999995</v>
      </c>
      <c r="N63" s="5">
        <v>548.79999999999995</v>
      </c>
      <c r="O63" s="5">
        <v>700</v>
      </c>
      <c r="P63" s="5">
        <v>700</v>
      </c>
      <c r="Q63" s="5">
        <v>700</v>
      </c>
      <c r="R63" s="5">
        <v>700</v>
      </c>
      <c r="S63" s="5">
        <v>700</v>
      </c>
      <c r="T63" s="5">
        <v>700</v>
      </c>
      <c r="U63" s="5">
        <v>700</v>
      </c>
      <c r="V63" s="5">
        <v>871.75914112999999</v>
      </c>
      <c r="W63" s="5">
        <v>1450</v>
      </c>
      <c r="X63" s="5">
        <v>1450</v>
      </c>
      <c r="Y63" s="3"/>
    </row>
    <row r="64" spans="1:25">
      <c r="A64" s="54" t="s">
        <v>144</v>
      </c>
      <c r="B64" s="54" t="s">
        <v>194</v>
      </c>
      <c r="C64" s="54" t="s">
        <v>195</v>
      </c>
      <c r="D64" s="5">
        <v>0</v>
      </c>
      <c r="E64" s="5">
        <v>151.19999999999999</v>
      </c>
      <c r="F64" s="5">
        <v>151.19999999999999</v>
      </c>
      <c r="G64" s="5">
        <v>151.19999999999999</v>
      </c>
      <c r="H64" s="5">
        <v>151.19999999999999</v>
      </c>
      <c r="I64" s="5">
        <v>151.19999999999999</v>
      </c>
      <c r="J64" s="5">
        <v>151.19999999999999</v>
      </c>
      <c r="K64" s="5">
        <v>151.19999999999999</v>
      </c>
      <c r="L64" s="5">
        <v>151.19999999999999</v>
      </c>
      <c r="M64" s="5">
        <v>151.19999999999999</v>
      </c>
      <c r="N64" s="5">
        <v>151.19999999999999</v>
      </c>
      <c r="O64" s="5">
        <v>151.19999999999999</v>
      </c>
      <c r="P64" s="5">
        <v>151.19999999999999</v>
      </c>
      <c r="Q64" s="5">
        <v>151.19999999999999</v>
      </c>
      <c r="R64" s="5">
        <v>171.30245174000001</v>
      </c>
      <c r="S64" s="5">
        <v>171.30245174000001</v>
      </c>
      <c r="T64" s="5">
        <v>750</v>
      </c>
      <c r="U64" s="5">
        <v>750</v>
      </c>
      <c r="V64" s="5">
        <v>1000</v>
      </c>
      <c r="W64" s="5">
        <v>1000</v>
      </c>
      <c r="X64" s="5">
        <v>1000</v>
      </c>
      <c r="Y64" s="3"/>
    </row>
    <row r="65" spans="1:25">
      <c r="A65" s="54" t="s">
        <v>144</v>
      </c>
      <c r="B65" s="54" t="s">
        <v>196</v>
      </c>
      <c r="C65" s="54" t="s">
        <v>197</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c r="Y65" s="3"/>
    </row>
    <row r="66" spans="1:25">
      <c r="A66" s="54" t="s">
        <v>144</v>
      </c>
      <c r="B66" s="54" t="s">
        <v>198</v>
      </c>
      <c r="C66" s="54" t="s">
        <v>199</v>
      </c>
      <c r="D66" s="5">
        <v>0</v>
      </c>
      <c r="E66" s="5">
        <v>0</v>
      </c>
      <c r="F66" s="5">
        <v>0</v>
      </c>
      <c r="G66" s="5">
        <v>0</v>
      </c>
      <c r="H66" s="5">
        <v>0</v>
      </c>
      <c r="I66" s="5">
        <v>0</v>
      </c>
      <c r="J66" s="5">
        <v>0</v>
      </c>
      <c r="K66" s="5">
        <v>0</v>
      </c>
      <c r="L66" s="5">
        <v>0</v>
      </c>
      <c r="M66" s="5">
        <v>0</v>
      </c>
      <c r="N66" s="5">
        <v>0</v>
      </c>
      <c r="O66" s="5">
        <v>313.07150102000003</v>
      </c>
      <c r="P66" s="5">
        <v>313.07150102000003</v>
      </c>
      <c r="Q66" s="5">
        <v>313.07150102000003</v>
      </c>
      <c r="R66" s="5">
        <v>313.07150102000003</v>
      </c>
      <c r="S66" s="5">
        <v>313.07150102000003</v>
      </c>
      <c r="T66" s="5">
        <v>400</v>
      </c>
      <c r="U66" s="5">
        <v>400</v>
      </c>
      <c r="V66" s="5">
        <v>400</v>
      </c>
      <c r="W66" s="5">
        <v>400</v>
      </c>
      <c r="X66" s="5">
        <v>400</v>
      </c>
      <c r="Y66" s="3"/>
    </row>
    <row r="67" spans="1:25">
      <c r="A67" s="54" t="s">
        <v>145</v>
      </c>
      <c r="B67" s="54" t="s">
        <v>200</v>
      </c>
      <c r="C67" s="54" t="s">
        <v>201</v>
      </c>
      <c r="D67" s="5">
        <v>0</v>
      </c>
      <c r="E67" s="5">
        <v>0</v>
      </c>
      <c r="F67" s="5">
        <v>0</v>
      </c>
      <c r="G67" s="5">
        <v>0</v>
      </c>
      <c r="H67" s="5">
        <v>0</v>
      </c>
      <c r="I67" s="5">
        <v>0</v>
      </c>
      <c r="J67" s="5">
        <v>0</v>
      </c>
      <c r="K67" s="5">
        <v>0</v>
      </c>
      <c r="L67" s="5">
        <v>0</v>
      </c>
      <c r="M67" s="5">
        <v>0</v>
      </c>
      <c r="N67" s="5">
        <v>0</v>
      </c>
      <c r="O67" s="5">
        <v>55</v>
      </c>
      <c r="P67" s="5">
        <v>55</v>
      </c>
      <c r="Q67" s="5">
        <v>55</v>
      </c>
      <c r="R67" s="5">
        <v>55</v>
      </c>
      <c r="S67" s="5">
        <v>55</v>
      </c>
      <c r="T67" s="5">
        <v>538.96926946999997</v>
      </c>
      <c r="U67" s="5">
        <v>538.96926946999997</v>
      </c>
      <c r="V67" s="5">
        <v>800</v>
      </c>
      <c r="W67" s="5">
        <v>800</v>
      </c>
      <c r="X67" s="5">
        <v>800</v>
      </c>
      <c r="Y67" s="3"/>
    </row>
    <row r="68" spans="1:25">
      <c r="A68" s="54" t="s">
        <v>145</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145</v>
      </c>
      <c r="B69" s="54" t="s">
        <v>204</v>
      </c>
      <c r="C69" s="54" t="s">
        <v>205</v>
      </c>
      <c r="D69" s="5">
        <v>0</v>
      </c>
      <c r="E69" s="5">
        <v>0</v>
      </c>
      <c r="F69" s="5">
        <v>0</v>
      </c>
      <c r="G69" s="5">
        <v>0</v>
      </c>
      <c r="H69" s="5">
        <v>0</v>
      </c>
      <c r="I69" s="5">
        <v>0</v>
      </c>
      <c r="J69" s="5">
        <v>0</v>
      </c>
      <c r="K69" s="5">
        <v>0</v>
      </c>
      <c r="L69" s="5">
        <v>0</v>
      </c>
      <c r="M69" s="5">
        <v>0</v>
      </c>
      <c r="N69" s="5">
        <v>0</v>
      </c>
      <c r="O69" s="5">
        <v>1000</v>
      </c>
      <c r="P69" s="5">
        <v>1000</v>
      </c>
      <c r="Q69" s="5">
        <v>1000</v>
      </c>
      <c r="R69" s="5">
        <v>1000</v>
      </c>
      <c r="S69" s="5">
        <v>1000</v>
      </c>
      <c r="T69" s="5">
        <v>1200</v>
      </c>
      <c r="U69" s="5">
        <v>1200</v>
      </c>
      <c r="V69" s="5">
        <v>1200</v>
      </c>
      <c r="W69" s="5">
        <v>1200</v>
      </c>
      <c r="X69" s="5">
        <v>1200</v>
      </c>
    </row>
    <row r="70" spans="1:25">
      <c r="A70" s="54" t="s">
        <v>145</v>
      </c>
      <c r="B70" s="54" t="s">
        <v>206</v>
      </c>
      <c r="C70" s="54" t="s">
        <v>207</v>
      </c>
      <c r="D70" s="5">
        <v>0</v>
      </c>
      <c r="E70" s="5">
        <v>0</v>
      </c>
      <c r="F70" s="5">
        <v>0</v>
      </c>
      <c r="G70" s="5">
        <v>0</v>
      </c>
      <c r="H70" s="5">
        <v>0</v>
      </c>
      <c r="I70" s="5">
        <v>0</v>
      </c>
      <c r="J70" s="5">
        <v>0</v>
      </c>
      <c r="K70" s="5">
        <v>0</v>
      </c>
      <c r="L70" s="5">
        <v>0</v>
      </c>
      <c r="M70" s="5">
        <v>0</v>
      </c>
      <c r="N70" s="5">
        <v>0</v>
      </c>
      <c r="O70" s="5">
        <v>0</v>
      </c>
      <c r="P70" s="5">
        <v>0</v>
      </c>
      <c r="Q70" s="5">
        <v>0</v>
      </c>
      <c r="R70" s="5">
        <v>44.650677770000001</v>
      </c>
      <c r="S70" s="5">
        <v>205.39096240000001</v>
      </c>
      <c r="T70" s="5">
        <v>400</v>
      </c>
      <c r="U70" s="5">
        <v>400</v>
      </c>
      <c r="V70" s="5">
        <v>400</v>
      </c>
      <c r="W70" s="5">
        <v>400</v>
      </c>
      <c r="X70" s="5">
        <v>400</v>
      </c>
      <c r="Y70" s="3"/>
    </row>
    <row r="71" spans="1:25">
      <c r="A71" s="54" t="s">
        <v>145</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145</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145</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145</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145</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146</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146</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146</v>
      </c>
      <c r="B78" s="54" t="s">
        <v>222</v>
      </c>
      <c r="C78" s="54" t="s">
        <v>223</v>
      </c>
      <c r="D78" s="5">
        <v>0</v>
      </c>
      <c r="E78" s="5">
        <v>0</v>
      </c>
      <c r="F78" s="5">
        <v>0</v>
      </c>
      <c r="G78" s="5">
        <v>0</v>
      </c>
      <c r="H78" s="5">
        <v>0</v>
      </c>
      <c r="I78" s="5">
        <v>0</v>
      </c>
      <c r="J78" s="5">
        <v>142.10658326000001</v>
      </c>
      <c r="K78" s="5">
        <v>142.10658326000001</v>
      </c>
      <c r="L78" s="5">
        <v>142.10658326000001</v>
      </c>
      <c r="M78" s="5">
        <v>142.10658326000001</v>
      </c>
      <c r="N78" s="5">
        <v>142.10658326000001</v>
      </c>
      <c r="O78" s="5">
        <v>421.96697633999997</v>
      </c>
      <c r="P78" s="5">
        <v>421.96697633999997</v>
      </c>
      <c r="Q78" s="5">
        <v>421.96697633999997</v>
      </c>
      <c r="R78" s="5">
        <v>421.96697633999997</v>
      </c>
      <c r="S78" s="5">
        <v>944.04065322999998</v>
      </c>
      <c r="T78" s="5">
        <v>1343.5484592099999</v>
      </c>
      <c r="U78" s="5">
        <v>1343.5484592099999</v>
      </c>
      <c r="V78" s="5">
        <v>1343.5484592099999</v>
      </c>
      <c r="W78" s="5">
        <v>1343.5484592099999</v>
      </c>
      <c r="X78" s="5">
        <v>1343.5484592099999</v>
      </c>
      <c r="Y78" s="3"/>
    </row>
    <row r="79" spans="1:25">
      <c r="A79" s="103" t="s">
        <v>225</v>
      </c>
      <c r="B79" s="103"/>
      <c r="C79" s="86"/>
      <c r="D79" s="55">
        <v>0</v>
      </c>
      <c r="E79" s="55">
        <v>1087.2</v>
      </c>
      <c r="F79" s="55">
        <v>1087.2</v>
      </c>
      <c r="G79" s="55">
        <v>1087.2</v>
      </c>
      <c r="H79" s="55">
        <v>1151.00040124</v>
      </c>
      <c r="I79" s="55">
        <v>1564.8430066200001</v>
      </c>
      <c r="J79" s="55">
        <v>1934.10658326</v>
      </c>
      <c r="K79" s="55">
        <v>3377.6095031999998</v>
      </c>
      <c r="L79" s="55">
        <v>3826.0846627400001</v>
      </c>
      <c r="M79" s="55">
        <v>3826.0846627400001</v>
      </c>
      <c r="N79" s="55">
        <v>4011.0846627400001</v>
      </c>
      <c r="O79" s="55">
        <v>7131.7975043399993</v>
      </c>
      <c r="P79" s="55">
        <v>7331.7975043399993</v>
      </c>
      <c r="Q79" s="55">
        <v>7331.7975043399993</v>
      </c>
      <c r="R79" s="55">
        <v>11754.22378643</v>
      </c>
      <c r="S79" s="55">
        <v>13564.483519340003</v>
      </c>
      <c r="T79" s="55">
        <v>18622.900815950004</v>
      </c>
      <c r="U79" s="55">
        <v>18637.054867139999</v>
      </c>
      <c r="V79" s="55">
        <v>19319.844738800002</v>
      </c>
      <c r="W79" s="55">
        <v>19936.973844390002</v>
      </c>
      <c r="X79" s="55">
        <v>19936.973844390002</v>
      </c>
      <c r="Y79" s="3"/>
    </row>
    <row r="80" spans="1:25">
      <c r="Y80" s="3"/>
    </row>
    <row r="81" spans="1:25">
      <c r="Y81" s="3"/>
    </row>
    <row r="82" spans="1:25">
      <c r="Y82" s="3"/>
    </row>
    <row r="83" spans="1:25">
      <c r="A83" s="52" t="s">
        <v>226</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139</v>
      </c>
      <c r="B84" s="53" t="s">
        <v>152</v>
      </c>
      <c r="C84" s="53" t="s">
        <v>153</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143</v>
      </c>
      <c r="B85" s="54" t="s">
        <v>154</v>
      </c>
      <c r="C85" s="54" t="s">
        <v>155</v>
      </c>
      <c r="D85" s="5">
        <v>0</v>
      </c>
      <c r="E85" s="5">
        <v>55</v>
      </c>
      <c r="F85" s="5">
        <v>55</v>
      </c>
      <c r="G85" s="5">
        <v>55</v>
      </c>
      <c r="H85" s="5">
        <v>118.80040124</v>
      </c>
      <c r="I85" s="5">
        <v>532.64300662000005</v>
      </c>
      <c r="J85" s="5">
        <v>700</v>
      </c>
      <c r="K85" s="5">
        <v>700</v>
      </c>
      <c r="L85" s="5">
        <v>700</v>
      </c>
      <c r="M85" s="5">
        <v>700</v>
      </c>
      <c r="N85" s="5">
        <v>700</v>
      </c>
      <c r="O85" s="5">
        <v>700</v>
      </c>
      <c r="P85" s="5">
        <v>700</v>
      </c>
      <c r="Q85" s="5">
        <v>700</v>
      </c>
      <c r="R85" s="5">
        <v>890.28082756000003</v>
      </c>
      <c r="S85" s="5">
        <v>1177.8305857400001</v>
      </c>
      <c r="T85" s="5">
        <v>1799.9999999900001</v>
      </c>
      <c r="U85" s="5">
        <v>1814.1540511799999</v>
      </c>
      <c r="V85" s="5">
        <v>1814.1540511799999</v>
      </c>
      <c r="W85" s="5">
        <v>1814.1540511799999</v>
      </c>
      <c r="X85" s="5">
        <v>1814.1540511799999</v>
      </c>
      <c r="Y85" s="3"/>
    </row>
    <row r="86" spans="1:25">
      <c r="A86" s="54" t="s">
        <v>143</v>
      </c>
      <c r="B86" s="54" t="s">
        <v>156</v>
      </c>
      <c r="C86" s="54" t="s">
        <v>157</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143</v>
      </c>
      <c r="B87" s="54" t="s">
        <v>158</v>
      </c>
      <c r="C87" s="54" t="s">
        <v>159</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143</v>
      </c>
      <c r="B88" s="54" t="s">
        <v>160</v>
      </c>
      <c r="C88" s="54" t="s">
        <v>161</v>
      </c>
      <c r="D88" s="5">
        <v>0</v>
      </c>
      <c r="E88" s="5">
        <v>355</v>
      </c>
      <c r="F88" s="5">
        <v>355</v>
      </c>
      <c r="G88" s="5">
        <v>355</v>
      </c>
      <c r="H88" s="5">
        <v>355</v>
      </c>
      <c r="I88" s="5">
        <v>355</v>
      </c>
      <c r="J88" s="5">
        <v>355</v>
      </c>
      <c r="K88" s="5">
        <v>355</v>
      </c>
      <c r="L88" s="5">
        <v>355</v>
      </c>
      <c r="M88" s="5">
        <v>355</v>
      </c>
      <c r="N88" s="5">
        <v>355</v>
      </c>
      <c r="O88" s="5">
        <v>355</v>
      </c>
      <c r="P88" s="5">
        <v>355</v>
      </c>
      <c r="Q88" s="5">
        <v>355</v>
      </c>
      <c r="R88" s="5">
        <v>1355</v>
      </c>
      <c r="S88" s="5">
        <v>1355</v>
      </c>
      <c r="T88" s="5">
        <v>1355</v>
      </c>
      <c r="U88" s="5">
        <v>1355</v>
      </c>
      <c r="V88" s="5">
        <v>1355</v>
      </c>
      <c r="W88" s="5">
        <v>1355</v>
      </c>
      <c r="X88" s="5">
        <v>1355</v>
      </c>
      <c r="Y88" s="3"/>
    </row>
    <row r="89" spans="1:25">
      <c r="A89" s="54" t="s">
        <v>143</v>
      </c>
      <c r="B89" s="54" t="s">
        <v>162</v>
      </c>
      <c r="C89" s="54" t="s">
        <v>163</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143</v>
      </c>
      <c r="B90" s="54" t="s">
        <v>164</v>
      </c>
      <c r="C90" s="54" t="s">
        <v>165</v>
      </c>
      <c r="D90" s="5">
        <v>0</v>
      </c>
      <c r="E90" s="5">
        <v>0</v>
      </c>
      <c r="F90" s="5">
        <v>0</v>
      </c>
      <c r="G90" s="5">
        <v>0</v>
      </c>
      <c r="H90" s="5">
        <v>0</v>
      </c>
      <c r="I90" s="5">
        <v>0</v>
      </c>
      <c r="J90" s="5">
        <v>733.02192051999998</v>
      </c>
      <c r="K90" s="5">
        <v>1445</v>
      </c>
      <c r="L90" s="5">
        <v>1445</v>
      </c>
      <c r="M90" s="5">
        <v>1445</v>
      </c>
      <c r="N90" s="5">
        <v>1445</v>
      </c>
      <c r="O90" s="5">
        <v>1445</v>
      </c>
      <c r="P90" s="5">
        <v>1445</v>
      </c>
      <c r="Q90" s="5">
        <v>1445</v>
      </c>
      <c r="R90" s="5">
        <v>1633.0219205200001</v>
      </c>
      <c r="S90" s="5">
        <v>1633.0219205200001</v>
      </c>
      <c r="T90" s="5">
        <v>1633.0219205200001</v>
      </c>
      <c r="U90" s="5">
        <v>1633.0219205200001</v>
      </c>
      <c r="V90" s="5">
        <v>1633.0219205200001</v>
      </c>
      <c r="W90" s="5">
        <v>1633.0219205200001</v>
      </c>
      <c r="X90" s="5">
        <v>1633.0219205200001</v>
      </c>
      <c r="Y90" s="3"/>
    </row>
    <row r="91" spans="1:25">
      <c r="A91" s="54" t="s">
        <v>143</v>
      </c>
      <c r="B91" s="54" t="s">
        <v>166</v>
      </c>
      <c r="C91" s="54" t="s">
        <v>167</v>
      </c>
      <c r="D91" s="5">
        <v>0</v>
      </c>
      <c r="E91" s="5">
        <v>0</v>
      </c>
      <c r="F91" s="5">
        <v>0</v>
      </c>
      <c r="G91" s="5">
        <v>0</v>
      </c>
      <c r="H91" s="5">
        <v>0</v>
      </c>
      <c r="I91" s="5">
        <v>0</v>
      </c>
      <c r="J91" s="5">
        <v>0</v>
      </c>
      <c r="K91" s="5">
        <v>0</v>
      </c>
      <c r="L91" s="5">
        <v>0</v>
      </c>
      <c r="M91" s="5">
        <v>0</v>
      </c>
      <c r="N91" s="5">
        <v>0</v>
      </c>
      <c r="O91" s="5">
        <v>0</v>
      </c>
      <c r="P91" s="5">
        <v>0</v>
      </c>
      <c r="Q91" s="5">
        <v>0</v>
      </c>
      <c r="R91" s="5">
        <v>500</v>
      </c>
      <c r="S91" s="5">
        <v>500</v>
      </c>
      <c r="T91" s="5">
        <v>500</v>
      </c>
      <c r="U91" s="5">
        <v>500</v>
      </c>
      <c r="V91" s="5">
        <v>500</v>
      </c>
      <c r="W91" s="5">
        <v>500</v>
      </c>
      <c r="X91" s="5">
        <v>500</v>
      </c>
      <c r="Y91" s="3"/>
    </row>
    <row r="92" spans="1:25">
      <c r="A92" s="54" t="s">
        <v>143</v>
      </c>
      <c r="B92" s="54" t="s">
        <v>168</v>
      </c>
      <c r="C92" s="54" t="s">
        <v>169</v>
      </c>
      <c r="D92" s="5">
        <v>0</v>
      </c>
      <c r="E92" s="5">
        <v>500</v>
      </c>
      <c r="F92" s="5">
        <v>500</v>
      </c>
      <c r="G92" s="5">
        <v>500</v>
      </c>
      <c r="H92" s="5">
        <v>500</v>
      </c>
      <c r="I92" s="5">
        <v>500</v>
      </c>
      <c r="J92" s="5">
        <v>500</v>
      </c>
      <c r="K92" s="5">
        <v>1091.52484046</v>
      </c>
      <c r="L92" s="5">
        <v>1643.3900497499999</v>
      </c>
      <c r="M92" s="5">
        <v>1643.3900497499999</v>
      </c>
      <c r="N92" s="5">
        <v>1643.3900497499999</v>
      </c>
      <c r="O92" s="5">
        <v>1643.3900497499999</v>
      </c>
      <c r="P92" s="5">
        <v>1643.3900497499999</v>
      </c>
      <c r="Q92" s="5">
        <v>1643.3900497499999</v>
      </c>
      <c r="R92" s="5">
        <v>3169.29632988</v>
      </c>
      <c r="S92" s="5">
        <v>4009.1923430900001</v>
      </c>
      <c r="T92" s="5">
        <v>5345.0319884</v>
      </c>
      <c r="U92" s="5">
        <v>5345.0319884</v>
      </c>
      <c r="V92" s="5">
        <v>5503.8446099299999</v>
      </c>
      <c r="W92" s="5">
        <v>6077.7312327500003</v>
      </c>
      <c r="X92" s="5">
        <v>6077.7312327500003</v>
      </c>
      <c r="Y92" s="3"/>
    </row>
    <row r="93" spans="1:25">
      <c r="A93" s="54" t="s">
        <v>126</v>
      </c>
      <c r="B93" s="54" t="s">
        <v>170</v>
      </c>
      <c r="C93" s="54" t="s">
        <v>171</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2100</v>
      </c>
      <c r="U93" s="5">
        <v>2100</v>
      </c>
      <c r="V93" s="5">
        <v>2100</v>
      </c>
      <c r="W93" s="5">
        <v>2100</v>
      </c>
      <c r="X93" s="5">
        <v>2100</v>
      </c>
      <c r="Y93" s="3"/>
    </row>
    <row r="94" spans="1:25">
      <c r="A94" s="54" t="s">
        <v>126</v>
      </c>
      <c r="B94" s="54" t="s">
        <v>172</v>
      </c>
      <c r="C94" s="54" t="s">
        <v>173</v>
      </c>
      <c r="D94" s="5">
        <v>0</v>
      </c>
      <c r="E94" s="5">
        <v>115</v>
      </c>
      <c r="F94" s="5">
        <v>115</v>
      </c>
      <c r="G94" s="5">
        <v>115</v>
      </c>
      <c r="H94" s="5">
        <v>115</v>
      </c>
      <c r="I94" s="5">
        <v>115</v>
      </c>
      <c r="J94" s="5">
        <v>115</v>
      </c>
      <c r="K94" s="5">
        <v>115</v>
      </c>
      <c r="L94" s="5">
        <v>115</v>
      </c>
      <c r="M94" s="5">
        <v>115</v>
      </c>
      <c r="N94" s="5">
        <v>300</v>
      </c>
      <c r="O94" s="5">
        <v>720.58094749999998</v>
      </c>
      <c r="P94" s="5">
        <v>720.58094749999998</v>
      </c>
      <c r="Q94" s="5">
        <v>720.58094749999998</v>
      </c>
      <c r="R94" s="5">
        <v>2900.0615585699998</v>
      </c>
      <c r="S94" s="5">
        <v>2900.0615585699998</v>
      </c>
      <c r="T94" s="5">
        <v>4056.7576353300001</v>
      </c>
      <c r="U94" s="5">
        <v>4056.7576353300001</v>
      </c>
      <c r="V94" s="5">
        <v>4056.7576353300001</v>
      </c>
      <c r="W94" s="5">
        <v>4056.7576353300001</v>
      </c>
      <c r="X94" s="5">
        <v>4056.7576353300001</v>
      </c>
      <c r="Y94" s="3"/>
    </row>
    <row r="95" spans="1:25">
      <c r="A95" s="54" t="s">
        <v>126</v>
      </c>
      <c r="B95" s="54" t="s">
        <v>174</v>
      </c>
      <c r="C95" s="54" t="s">
        <v>175</v>
      </c>
      <c r="D95" s="5">
        <v>0</v>
      </c>
      <c r="E95" s="5">
        <v>150</v>
      </c>
      <c r="F95" s="5">
        <v>150</v>
      </c>
      <c r="G95" s="5">
        <v>150</v>
      </c>
      <c r="H95" s="5">
        <v>150</v>
      </c>
      <c r="I95" s="5">
        <v>150</v>
      </c>
      <c r="J95" s="5">
        <v>150</v>
      </c>
      <c r="K95" s="5">
        <v>150</v>
      </c>
      <c r="L95" s="5">
        <v>150</v>
      </c>
      <c r="M95" s="5">
        <v>150</v>
      </c>
      <c r="N95" s="5">
        <v>150</v>
      </c>
      <c r="O95" s="5">
        <v>1214.7380272</v>
      </c>
      <c r="P95" s="5">
        <v>2024.0892928599999</v>
      </c>
      <c r="Q95" s="5">
        <v>2024.0892928599999</v>
      </c>
      <c r="R95" s="5">
        <v>3000</v>
      </c>
      <c r="S95" s="5">
        <v>3000</v>
      </c>
      <c r="T95" s="5">
        <v>3686.5539593499998</v>
      </c>
      <c r="U95" s="5">
        <v>3686.5539593499998</v>
      </c>
      <c r="V95" s="5">
        <v>3686.5539593499998</v>
      </c>
      <c r="W95" s="5">
        <v>5501.8529261500007</v>
      </c>
      <c r="X95" s="5">
        <v>5501.8529261500007</v>
      </c>
      <c r="Y95" s="3"/>
    </row>
    <row r="96" spans="1:25">
      <c r="A96" s="54" t="s">
        <v>126</v>
      </c>
      <c r="B96" s="54" t="s">
        <v>176</v>
      </c>
      <c r="C96" s="54" t="s">
        <v>177</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126</v>
      </c>
      <c r="B97" s="54" t="s">
        <v>178</v>
      </c>
      <c r="C97" s="54" t="s">
        <v>179</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126</v>
      </c>
      <c r="B98" s="54" t="s">
        <v>180</v>
      </c>
      <c r="C98" s="54" t="s">
        <v>181</v>
      </c>
      <c r="D98" s="5">
        <v>0</v>
      </c>
      <c r="E98" s="5">
        <v>0</v>
      </c>
      <c r="F98" s="5">
        <v>0</v>
      </c>
      <c r="G98" s="5">
        <v>0</v>
      </c>
      <c r="H98" s="5">
        <v>0</v>
      </c>
      <c r="I98" s="5">
        <v>0</v>
      </c>
      <c r="J98" s="5">
        <v>0</v>
      </c>
      <c r="K98" s="5">
        <v>0</v>
      </c>
      <c r="L98" s="5">
        <v>0</v>
      </c>
      <c r="M98" s="5">
        <v>0</v>
      </c>
      <c r="N98" s="5">
        <v>535.87856076000003</v>
      </c>
      <c r="O98" s="5">
        <v>535.87856076000003</v>
      </c>
      <c r="P98" s="5">
        <v>600</v>
      </c>
      <c r="Q98" s="5">
        <v>600</v>
      </c>
      <c r="R98" s="5">
        <v>600</v>
      </c>
      <c r="S98" s="5">
        <v>600</v>
      </c>
      <c r="T98" s="5">
        <v>600</v>
      </c>
      <c r="U98" s="5">
        <v>600</v>
      </c>
      <c r="V98" s="5">
        <v>600</v>
      </c>
      <c r="W98" s="5">
        <v>600</v>
      </c>
      <c r="X98" s="5">
        <v>600</v>
      </c>
      <c r="Y98" s="3"/>
    </row>
    <row r="99" spans="1:25">
      <c r="A99" s="54" t="s">
        <v>126</v>
      </c>
      <c r="B99" s="54" t="s">
        <v>182</v>
      </c>
      <c r="C99" s="54" t="s">
        <v>183</v>
      </c>
      <c r="D99" s="5">
        <v>0</v>
      </c>
      <c r="E99" s="5">
        <v>0</v>
      </c>
      <c r="F99" s="5">
        <v>0</v>
      </c>
      <c r="G99" s="5">
        <v>0</v>
      </c>
      <c r="H99" s="5">
        <v>0</v>
      </c>
      <c r="I99" s="5">
        <v>0</v>
      </c>
      <c r="J99" s="5">
        <v>0</v>
      </c>
      <c r="K99" s="5">
        <v>0</v>
      </c>
      <c r="L99" s="5">
        <v>0</v>
      </c>
      <c r="M99" s="5">
        <v>0</v>
      </c>
      <c r="N99" s="5">
        <v>0</v>
      </c>
      <c r="O99" s="5">
        <v>0</v>
      </c>
      <c r="P99" s="5">
        <v>0</v>
      </c>
      <c r="Q99" s="5">
        <v>0</v>
      </c>
      <c r="R99" s="5">
        <v>1000</v>
      </c>
      <c r="S99" s="5">
        <v>1000</v>
      </c>
      <c r="T99" s="5">
        <v>1000</v>
      </c>
      <c r="U99" s="5">
        <v>1000</v>
      </c>
      <c r="V99" s="5">
        <v>1000</v>
      </c>
      <c r="W99" s="5">
        <v>1000</v>
      </c>
      <c r="X99" s="5">
        <v>1000</v>
      </c>
      <c r="Y99" s="3"/>
    </row>
    <row r="100" spans="1:25">
      <c r="A100" s="54" t="s">
        <v>126</v>
      </c>
      <c r="B100" s="54" t="s">
        <v>184</v>
      </c>
      <c r="C100" s="54" t="s">
        <v>185</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126</v>
      </c>
      <c r="B101" s="54" t="s">
        <v>186</v>
      </c>
      <c r="C101" s="54" t="s">
        <v>187</v>
      </c>
      <c r="D101" s="5">
        <v>0</v>
      </c>
      <c r="E101" s="5">
        <v>0</v>
      </c>
      <c r="F101" s="5">
        <v>0</v>
      </c>
      <c r="G101" s="5">
        <v>0</v>
      </c>
      <c r="H101" s="5">
        <v>0</v>
      </c>
      <c r="I101" s="5">
        <v>0</v>
      </c>
      <c r="J101" s="5">
        <v>0</v>
      </c>
      <c r="K101" s="5">
        <v>0</v>
      </c>
      <c r="L101" s="5">
        <v>0</v>
      </c>
      <c r="M101" s="5">
        <v>0</v>
      </c>
      <c r="N101" s="5">
        <v>0</v>
      </c>
      <c r="O101" s="5">
        <v>100</v>
      </c>
      <c r="P101" s="5">
        <v>300</v>
      </c>
      <c r="Q101" s="5">
        <v>300</v>
      </c>
      <c r="R101" s="5">
        <v>300</v>
      </c>
      <c r="S101" s="5">
        <v>300</v>
      </c>
      <c r="T101" s="5">
        <v>300</v>
      </c>
      <c r="U101" s="5">
        <v>300</v>
      </c>
      <c r="V101" s="5">
        <v>300</v>
      </c>
      <c r="W101" s="5">
        <v>300</v>
      </c>
      <c r="X101" s="5">
        <v>300</v>
      </c>
      <c r="Y101" s="3"/>
    </row>
    <row r="102" spans="1:25">
      <c r="A102" s="54" t="s">
        <v>144</v>
      </c>
      <c r="B102" s="54" t="s">
        <v>188</v>
      </c>
      <c r="C102" s="54" t="s">
        <v>189</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144</v>
      </c>
      <c r="B103" s="54" t="s">
        <v>190</v>
      </c>
      <c r="C103" s="54" t="s">
        <v>191</v>
      </c>
      <c r="D103" s="5">
        <v>0</v>
      </c>
      <c r="E103" s="5">
        <v>0</v>
      </c>
      <c r="F103" s="5">
        <v>0</v>
      </c>
      <c r="G103" s="5">
        <v>0</v>
      </c>
      <c r="H103" s="5">
        <v>40</v>
      </c>
      <c r="I103" s="5">
        <v>80</v>
      </c>
      <c r="J103" s="5">
        <v>120</v>
      </c>
      <c r="K103" s="5">
        <v>160</v>
      </c>
      <c r="L103" s="5">
        <v>200</v>
      </c>
      <c r="M103" s="5">
        <v>200</v>
      </c>
      <c r="N103" s="5">
        <v>200</v>
      </c>
      <c r="O103" s="5">
        <v>200</v>
      </c>
      <c r="P103" s="5">
        <v>200</v>
      </c>
      <c r="Q103" s="5">
        <v>200</v>
      </c>
      <c r="R103" s="5">
        <v>200</v>
      </c>
      <c r="S103" s="5">
        <v>200</v>
      </c>
      <c r="T103" s="5">
        <v>380</v>
      </c>
      <c r="U103" s="5">
        <v>380</v>
      </c>
      <c r="V103" s="5">
        <v>380</v>
      </c>
      <c r="W103" s="5">
        <v>380</v>
      </c>
      <c r="X103" s="5">
        <v>380</v>
      </c>
    </row>
    <row r="104" spans="1:25">
      <c r="A104" s="54" t="s">
        <v>144</v>
      </c>
      <c r="B104" s="54" t="s">
        <v>192</v>
      </c>
      <c r="C104" s="54" t="s">
        <v>193</v>
      </c>
      <c r="D104" s="5">
        <v>0</v>
      </c>
      <c r="E104" s="5">
        <v>209</v>
      </c>
      <c r="F104" s="5">
        <v>209</v>
      </c>
      <c r="G104" s="5">
        <v>209</v>
      </c>
      <c r="H104" s="5">
        <v>209</v>
      </c>
      <c r="I104" s="5">
        <v>209</v>
      </c>
      <c r="J104" s="5">
        <v>268.8</v>
      </c>
      <c r="K104" s="5">
        <v>408.8</v>
      </c>
      <c r="L104" s="5">
        <v>548.79999999999995</v>
      </c>
      <c r="M104" s="5">
        <v>548.79999999999995</v>
      </c>
      <c r="N104" s="5">
        <v>548.79999999999995</v>
      </c>
      <c r="O104" s="5">
        <v>700</v>
      </c>
      <c r="P104" s="5">
        <v>700</v>
      </c>
      <c r="Q104" s="5">
        <v>700</v>
      </c>
      <c r="R104" s="5">
        <v>700</v>
      </c>
      <c r="S104" s="5">
        <v>700</v>
      </c>
      <c r="T104" s="5">
        <v>700</v>
      </c>
      <c r="U104" s="5">
        <v>700</v>
      </c>
      <c r="V104" s="5">
        <v>871.75914112999999</v>
      </c>
      <c r="W104" s="5">
        <v>1450</v>
      </c>
      <c r="X104" s="5">
        <v>1450</v>
      </c>
    </row>
    <row r="105" spans="1:25">
      <c r="A105" s="54" t="s">
        <v>144</v>
      </c>
      <c r="B105" s="54" t="s">
        <v>194</v>
      </c>
      <c r="C105" s="54" t="s">
        <v>195</v>
      </c>
      <c r="D105" s="5">
        <v>0</v>
      </c>
      <c r="E105" s="5">
        <v>151.19999999999999</v>
      </c>
      <c r="F105" s="5">
        <v>151.19999999999999</v>
      </c>
      <c r="G105" s="5">
        <v>151.19999999999999</v>
      </c>
      <c r="H105" s="5">
        <v>151.19999999999999</v>
      </c>
      <c r="I105" s="5">
        <v>151.19999999999999</v>
      </c>
      <c r="J105" s="5">
        <v>151.19999999999999</v>
      </c>
      <c r="K105" s="5">
        <v>151.19999999999999</v>
      </c>
      <c r="L105" s="5">
        <v>151.19999999999999</v>
      </c>
      <c r="M105" s="5">
        <v>151.19999999999999</v>
      </c>
      <c r="N105" s="5">
        <v>151.19999999999999</v>
      </c>
      <c r="O105" s="5">
        <v>151.19999999999999</v>
      </c>
      <c r="P105" s="5">
        <v>151.19999999999999</v>
      </c>
      <c r="Q105" s="5">
        <v>151.19999999999999</v>
      </c>
      <c r="R105" s="5">
        <v>171.30245174000001</v>
      </c>
      <c r="S105" s="5">
        <v>171.30245174000001</v>
      </c>
      <c r="T105" s="5">
        <v>750</v>
      </c>
      <c r="U105" s="5">
        <v>750</v>
      </c>
      <c r="V105" s="5">
        <v>1000</v>
      </c>
      <c r="W105" s="5">
        <v>1000</v>
      </c>
      <c r="X105" s="5">
        <v>1000</v>
      </c>
    </row>
    <row r="106" spans="1:25">
      <c r="A106" s="54" t="s">
        <v>144</v>
      </c>
      <c r="B106" s="54" t="s">
        <v>196</v>
      </c>
      <c r="C106" s="54" t="s">
        <v>197</v>
      </c>
      <c r="D106" s="5">
        <v>0</v>
      </c>
      <c r="E106" s="5">
        <v>0</v>
      </c>
      <c r="F106" s="5">
        <v>0</v>
      </c>
      <c r="G106" s="5">
        <v>0</v>
      </c>
      <c r="H106" s="5">
        <v>0</v>
      </c>
      <c r="I106" s="5">
        <v>0</v>
      </c>
      <c r="J106" s="5">
        <v>0</v>
      </c>
      <c r="K106" s="5">
        <v>0</v>
      </c>
      <c r="L106" s="5">
        <v>0</v>
      </c>
      <c r="M106" s="5">
        <v>0</v>
      </c>
      <c r="N106" s="5">
        <v>0</v>
      </c>
      <c r="O106" s="5">
        <v>0</v>
      </c>
      <c r="P106" s="5">
        <v>0</v>
      </c>
      <c r="Q106" s="5">
        <v>0</v>
      </c>
      <c r="R106" s="5">
        <v>0</v>
      </c>
      <c r="S106" s="5">
        <v>0</v>
      </c>
      <c r="T106" s="5">
        <v>0</v>
      </c>
      <c r="U106" s="5">
        <v>0</v>
      </c>
      <c r="V106" s="5">
        <v>0</v>
      </c>
      <c r="W106" s="5">
        <v>0</v>
      </c>
      <c r="X106" s="5">
        <v>0</v>
      </c>
    </row>
    <row r="107" spans="1:25">
      <c r="A107" s="54" t="s">
        <v>144</v>
      </c>
      <c r="B107" s="54" t="s">
        <v>198</v>
      </c>
      <c r="C107" s="54" t="s">
        <v>199</v>
      </c>
      <c r="D107" s="5">
        <v>0</v>
      </c>
      <c r="E107" s="5">
        <v>0</v>
      </c>
      <c r="F107" s="5">
        <v>0</v>
      </c>
      <c r="G107" s="5">
        <v>0</v>
      </c>
      <c r="H107" s="5">
        <v>0</v>
      </c>
      <c r="I107" s="5">
        <v>0</v>
      </c>
      <c r="J107" s="5">
        <v>0</v>
      </c>
      <c r="K107" s="5">
        <v>0</v>
      </c>
      <c r="L107" s="5">
        <v>0</v>
      </c>
      <c r="M107" s="5">
        <v>0</v>
      </c>
      <c r="N107" s="5">
        <v>0</v>
      </c>
      <c r="O107" s="5">
        <v>313.07150102000003</v>
      </c>
      <c r="P107" s="5">
        <v>313.07150102000003</v>
      </c>
      <c r="Q107" s="5">
        <v>313.07150102000003</v>
      </c>
      <c r="R107" s="5">
        <v>313.07150102000003</v>
      </c>
      <c r="S107" s="5">
        <v>313.07150102000003</v>
      </c>
      <c r="T107" s="5">
        <v>400</v>
      </c>
      <c r="U107" s="5">
        <v>400</v>
      </c>
      <c r="V107" s="5">
        <v>400</v>
      </c>
      <c r="W107" s="5">
        <v>400</v>
      </c>
      <c r="X107" s="5">
        <v>400</v>
      </c>
    </row>
    <row r="108" spans="1:25">
      <c r="A108" s="54" t="s">
        <v>145</v>
      </c>
      <c r="B108" s="54" t="s">
        <v>200</v>
      </c>
      <c r="C108" s="54" t="s">
        <v>201</v>
      </c>
      <c r="D108" s="5">
        <v>0</v>
      </c>
      <c r="E108" s="5">
        <v>0</v>
      </c>
      <c r="F108" s="5">
        <v>0</v>
      </c>
      <c r="G108" s="5">
        <v>0</v>
      </c>
      <c r="H108" s="5">
        <v>0</v>
      </c>
      <c r="I108" s="5">
        <v>0</v>
      </c>
      <c r="J108" s="5">
        <v>0</v>
      </c>
      <c r="K108" s="5">
        <v>0</v>
      </c>
      <c r="L108" s="5">
        <v>0</v>
      </c>
      <c r="M108" s="5">
        <v>0</v>
      </c>
      <c r="N108" s="5">
        <v>0</v>
      </c>
      <c r="O108" s="5">
        <v>55</v>
      </c>
      <c r="P108" s="5">
        <v>55</v>
      </c>
      <c r="Q108" s="5">
        <v>55</v>
      </c>
      <c r="R108" s="5">
        <v>55</v>
      </c>
      <c r="S108" s="5">
        <v>55</v>
      </c>
      <c r="T108" s="5">
        <v>538.96926946999997</v>
      </c>
      <c r="U108" s="5">
        <v>538.96926946999997</v>
      </c>
      <c r="V108" s="5">
        <v>800</v>
      </c>
      <c r="W108" s="5">
        <v>800</v>
      </c>
      <c r="X108" s="5">
        <v>800</v>
      </c>
    </row>
    <row r="109" spans="1:25">
      <c r="A109" s="54" t="s">
        <v>145</v>
      </c>
      <c r="B109" s="54" t="s">
        <v>202</v>
      </c>
      <c r="C109" s="54" t="s">
        <v>203</v>
      </c>
      <c r="D109" s="5">
        <v>0</v>
      </c>
      <c r="E109" s="5">
        <v>0</v>
      </c>
      <c r="F109" s="5">
        <v>0</v>
      </c>
      <c r="G109" s="5">
        <v>0</v>
      </c>
      <c r="H109" s="5">
        <v>0</v>
      </c>
      <c r="I109" s="5">
        <v>0</v>
      </c>
      <c r="J109" s="5">
        <v>0</v>
      </c>
      <c r="K109" s="5">
        <v>0</v>
      </c>
      <c r="L109" s="5">
        <v>0</v>
      </c>
      <c r="M109" s="5">
        <v>0</v>
      </c>
      <c r="N109" s="5">
        <v>503.94746342000002</v>
      </c>
      <c r="O109" s="5">
        <v>503.94746342000002</v>
      </c>
      <c r="P109" s="5">
        <v>835.84249336000005</v>
      </c>
      <c r="Q109" s="5">
        <v>949.35326731999999</v>
      </c>
      <c r="R109" s="5">
        <v>1000</v>
      </c>
      <c r="S109" s="5">
        <v>1000</v>
      </c>
      <c r="T109" s="5">
        <v>1000</v>
      </c>
      <c r="U109" s="5">
        <v>1000</v>
      </c>
      <c r="V109" s="5">
        <v>1000</v>
      </c>
      <c r="W109" s="5">
        <v>1000</v>
      </c>
      <c r="X109" s="5">
        <v>1000</v>
      </c>
    </row>
    <row r="110" spans="1:25">
      <c r="A110" s="54" t="s">
        <v>145</v>
      </c>
      <c r="B110" s="54" t="s">
        <v>204</v>
      </c>
      <c r="C110" s="54" t="s">
        <v>205</v>
      </c>
      <c r="D110" s="5">
        <v>0</v>
      </c>
      <c r="E110" s="5">
        <v>0</v>
      </c>
      <c r="F110" s="5">
        <v>0</v>
      </c>
      <c r="G110" s="5">
        <v>0</v>
      </c>
      <c r="H110" s="5">
        <v>0</v>
      </c>
      <c r="I110" s="5">
        <v>0</v>
      </c>
      <c r="J110" s="5">
        <v>0</v>
      </c>
      <c r="K110" s="5">
        <v>0</v>
      </c>
      <c r="L110" s="5">
        <v>0</v>
      </c>
      <c r="M110" s="5">
        <v>0</v>
      </c>
      <c r="N110" s="5">
        <v>0</v>
      </c>
      <c r="O110" s="5">
        <v>1000</v>
      </c>
      <c r="P110" s="5">
        <v>1000</v>
      </c>
      <c r="Q110" s="5">
        <v>1000</v>
      </c>
      <c r="R110" s="5">
        <v>1000</v>
      </c>
      <c r="S110" s="5">
        <v>1000</v>
      </c>
      <c r="T110" s="5">
        <v>1200</v>
      </c>
      <c r="U110" s="5">
        <v>1200</v>
      </c>
      <c r="V110" s="5">
        <v>1200</v>
      </c>
      <c r="W110" s="5">
        <v>1200</v>
      </c>
      <c r="X110" s="5">
        <v>1200</v>
      </c>
    </row>
    <row r="111" spans="1:25">
      <c r="A111" s="54" t="s">
        <v>145</v>
      </c>
      <c r="B111" s="54" t="s">
        <v>206</v>
      </c>
      <c r="C111" s="54" t="s">
        <v>207</v>
      </c>
      <c r="D111" s="5">
        <v>0</v>
      </c>
      <c r="E111" s="5">
        <v>0</v>
      </c>
      <c r="F111" s="5">
        <v>0</v>
      </c>
      <c r="G111" s="5">
        <v>0</v>
      </c>
      <c r="H111" s="5">
        <v>0</v>
      </c>
      <c r="I111" s="5">
        <v>0</v>
      </c>
      <c r="J111" s="5">
        <v>0</v>
      </c>
      <c r="K111" s="5">
        <v>0</v>
      </c>
      <c r="L111" s="5">
        <v>0</v>
      </c>
      <c r="M111" s="5">
        <v>0</v>
      </c>
      <c r="N111" s="5">
        <v>0</v>
      </c>
      <c r="O111" s="5">
        <v>0</v>
      </c>
      <c r="P111" s="5">
        <v>0</v>
      </c>
      <c r="Q111" s="5">
        <v>0</v>
      </c>
      <c r="R111" s="5">
        <v>44.650677770000001</v>
      </c>
      <c r="S111" s="5">
        <v>205.39096240000001</v>
      </c>
      <c r="T111" s="5">
        <v>400</v>
      </c>
      <c r="U111" s="5">
        <v>400</v>
      </c>
      <c r="V111" s="5">
        <v>400</v>
      </c>
      <c r="W111" s="5">
        <v>400</v>
      </c>
      <c r="X111" s="5">
        <v>400</v>
      </c>
    </row>
    <row r="112" spans="1:25">
      <c r="A112" s="54" t="s">
        <v>145</v>
      </c>
      <c r="B112" s="54" t="s">
        <v>208</v>
      </c>
      <c r="C112" s="54" t="s">
        <v>209</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145</v>
      </c>
      <c r="B113" s="54" t="s">
        <v>210</v>
      </c>
      <c r="C113" s="54" t="s">
        <v>211</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145</v>
      </c>
      <c r="B114" s="54" t="s">
        <v>212</v>
      </c>
      <c r="C114" s="54" t="s">
        <v>213</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row>
    <row r="115" spans="1:24">
      <c r="A115" s="54" t="s">
        <v>145</v>
      </c>
      <c r="B115" s="54" t="s">
        <v>214</v>
      </c>
      <c r="C115" s="54" t="s">
        <v>215</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145</v>
      </c>
      <c r="B116" s="54" t="s">
        <v>216</v>
      </c>
      <c r="C116" s="54" t="s">
        <v>217</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146</v>
      </c>
      <c r="B117" s="54" t="s">
        <v>218</v>
      </c>
      <c r="C117" s="54" t="s">
        <v>219</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146</v>
      </c>
      <c r="B118" s="54" t="s">
        <v>220</v>
      </c>
      <c r="C118" s="54" t="s">
        <v>221</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146</v>
      </c>
      <c r="B119" s="54" t="s">
        <v>222</v>
      </c>
      <c r="C119" s="54" t="s">
        <v>223</v>
      </c>
      <c r="D119" s="5">
        <v>0</v>
      </c>
      <c r="E119" s="5">
        <v>0</v>
      </c>
      <c r="F119" s="5">
        <v>0</v>
      </c>
      <c r="G119" s="5">
        <v>0</v>
      </c>
      <c r="H119" s="5">
        <v>0</v>
      </c>
      <c r="I119" s="5">
        <v>0</v>
      </c>
      <c r="J119" s="5">
        <v>142.10658326000001</v>
      </c>
      <c r="K119" s="5">
        <v>142.10658326000001</v>
      </c>
      <c r="L119" s="5">
        <v>142.10658326000001</v>
      </c>
      <c r="M119" s="5">
        <v>142.10658326000001</v>
      </c>
      <c r="N119" s="5">
        <v>142.10658326000001</v>
      </c>
      <c r="O119" s="5">
        <v>421.96697633999997</v>
      </c>
      <c r="P119" s="5">
        <v>421.96697633999997</v>
      </c>
      <c r="Q119" s="5">
        <v>421.96697633999997</v>
      </c>
      <c r="R119" s="5">
        <v>421.96697633999997</v>
      </c>
      <c r="S119" s="5">
        <v>944.04065322999998</v>
      </c>
      <c r="T119" s="5">
        <v>1343.5484592099999</v>
      </c>
      <c r="U119" s="5">
        <v>1343.5484592099999</v>
      </c>
      <c r="V119" s="5">
        <v>1343.5484592099999</v>
      </c>
      <c r="W119" s="5">
        <v>1343.5484592099999</v>
      </c>
      <c r="X119" s="5">
        <v>1343.5484592099999</v>
      </c>
    </row>
    <row r="120" spans="1:24">
      <c r="A120" s="103" t="s">
        <v>225</v>
      </c>
      <c r="B120" s="103"/>
      <c r="C120" s="86"/>
      <c r="D120" s="55">
        <v>0</v>
      </c>
      <c r="E120" s="55">
        <v>1877.2</v>
      </c>
      <c r="F120" s="55">
        <v>1877.2</v>
      </c>
      <c r="G120" s="55">
        <v>1877.2</v>
      </c>
      <c r="H120" s="55">
        <v>1981.00040124</v>
      </c>
      <c r="I120" s="55">
        <v>2434.8430066199999</v>
      </c>
      <c r="J120" s="55">
        <v>3577.1285037800003</v>
      </c>
      <c r="K120" s="55">
        <v>5060.6314237199995</v>
      </c>
      <c r="L120" s="55">
        <v>5792.4966330099996</v>
      </c>
      <c r="M120" s="55">
        <v>5792.4966330099996</v>
      </c>
      <c r="N120" s="55">
        <v>7017.3226571899995</v>
      </c>
      <c r="O120" s="55">
        <v>11387.77352599</v>
      </c>
      <c r="P120" s="55">
        <v>12793.14126083</v>
      </c>
      <c r="Q120" s="55">
        <v>12906.65203479</v>
      </c>
      <c r="R120" s="55">
        <v>21581.652243400003</v>
      </c>
      <c r="S120" s="55">
        <v>23391.911976310003</v>
      </c>
      <c r="T120" s="55">
        <v>29316.88323227</v>
      </c>
      <c r="U120" s="55">
        <v>29331.037283459998</v>
      </c>
      <c r="V120" s="55">
        <v>30172.639776649998</v>
      </c>
      <c r="W120" s="55">
        <v>33140.066225139999</v>
      </c>
      <c r="X120" s="55">
        <v>33140.066225139999</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300</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264</v>
      </c>
    </row>
    <row r="3" spans="1:26">
      <c r="A3" s="105" t="s">
        <v>151</v>
      </c>
      <c r="B3" s="105"/>
      <c r="C3" s="86"/>
      <c r="D3" s="55"/>
      <c r="E3" s="55"/>
      <c r="F3" s="55"/>
      <c r="G3" s="55"/>
      <c r="H3" s="55"/>
      <c r="I3" s="55"/>
      <c r="J3" s="55"/>
      <c r="K3" s="55"/>
      <c r="L3" s="55"/>
      <c r="M3" s="55"/>
      <c r="N3" s="55"/>
      <c r="O3" s="55"/>
      <c r="P3" s="55"/>
      <c r="Q3" s="55"/>
      <c r="R3" s="55"/>
      <c r="S3" s="55"/>
      <c r="T3" s="55"/>
      <c r="U3" s="55"/>
      <c r="V3" s="55"/>
      <c r="W3" s="55"/>
      <c r="X3" s="55"/>
    </row>
    <row r="4" spans="1:26">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143</v>
      </c>
      <c r="B5" s="54" t="s">
        <v>154</v>
      </c>
      <c r="C5" s="54" t="s">
        <v>155</v>
      </c>
      <c r="D5" s="5">
        <v>0</v>
      </c>
      <c r="E5" s="5">
        <v>140.88790397000014</v>
      </c>
      <c r="F5" s="5">
        <v>136.40748203500092</v>
      </c>
      <c r="G5" s="5">
        <v>139.13363277000053</v>
      </c>
      <c r="H5" s="5">
        <v>141.48085616500015</v>
      </c>
      <c r="I5" s="5">
        <v>138.75210816499995</v>
      </c>
      <c r="J5" s="5">
        <v>141.41046051000001</v>
      </c>
      <c r="K5" s="5">
        <v>120.75828622000097</v>
      </c>
      <c r="L5" s="5">
        <v>132.42480388500016</v>
      </c>
      <c r="M5" s="5">
        <v>134.31007491000025</v>
      </c>
      <c r="N5" s="5">
        <v>131.31792002999924</v>
      </c>
      <c r="O5" s="5">
        <v>141.25296020000013</v>
      </c>
      <c r="P5" s="5">
        <v>137.07009437000082</v>
      </c>
      <c r="Q5" s="5">
        <v>138.26843811000035</v>
      </c>
      <c r="R5" s="5">
        <v>140.99805016000025</v>
      </c>
      <c r="S5" s="5">
        <v>138.43013557999987</v>
      </c>
      <c r="T5" s="5">
        <v>140.65336878999949</v>
      </c>
      <c r="U5" s="5">
        <v>120.82340919000063</v>
      </c>
      <c r="V5" s="5">
        <v>132.73794864000061</v>
      </c>
      <c r="W5" s="5">
        <v>133.49092520500002</v>
      </c>
      <c r="X5" s="5">
        <v>130.39868126999937</v>
      </c>
    </row>
    <row r="6" spans="1:26">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143</v>
      </c>
      <c r="B7" s="54" t="s">
        <v>158</v>
      </c>
      <c r="C7" s="54" t="s">
        <v>159</v>
      </c>
      <c r="D7" s="5">
        <v>0</v>
      </c>
      <c r="E7" s="5">
        <v>0</v>
      </c>
      <c r="F7" s="5">
        <v>0</v>
      </c>
      <c r="G7" s="5">
        <v>0</v>
      </c>
      <c r="H7" s="5">
        <v>0</v>
      </c>
      <c r="I7" s="5">
        <v>0</v>
      </c>
      <c r="J7" s="5">
        <v>1967.2020281044333</v>
      </c>
      <c r="K7" s="5">
        <v>1569.796970791502</v>
      </c>
      <c r="L7" s="5">
        <v>1768.9430332841339</v>
      </c>
      <c r="M7" s="5">
        <v>1850.8931913169577</v>
      </c>
      <c r="N7" s="5">
        <v>1838.8743930759501</v>
      </c>
      <c r="O7" s="5">
        <v>1964.0254748532964</v>
      </c>
      <c r="P7" s="5">
        <v>1921.4760299736308</v>
      </c>
      <c r="Q7" s="5">
        <v>1920.4522400147021</v>
      </c>
      <c r="R7" s="5">
        <v>1926.8926631667432</v>
      </c>
      <c r="S7" s="5">
        <v>1906.7913120051069</v>
      </c>
      <c r="T7" s="5">
        <v>1958.9240341330867</v>
      </c>
      <c r="U7" s="5">
        <v>1565.0834172496373</v>
      </c>
      <c r="V7" s="5">
        <v>1774.5007580075612</v>
      </c>
      <c r="W7" s="5">
        <v>1845.8576507033713</v>
      </c>
      <c r="X7" s="5">
        <v>1829.0810448077225</v>
      </c>
    </row>
    <row r="8" spans="1:26">
      <c r="A8" s="54" t="s">
        <v>143</v>
      </c>
      <c r="B8" s="54" t="s">
        <v>160</v>
      </c>
      <c r="C8" s="54" t="s">
        <v>161</v>
      </c>
      <c r="D8" s="5">
        <v>0</v>
      </c>
      <c r="E8" s="5">
        <v>943.82879678500103</v>
      </c>
      <c r="F8" s="5">
        <v>939.86400733000221</v>
      </c>
      <c r="G8" s="5">
        <v>931.48331820499789</v>
      </c>
      <c r="H8" s="5">
        <v>942.555117845003</v>
      </c>
      <c r="I8" s="5">
        <v>948.51838938499748</v>
      </c>
      <c r="J8" s="5">
        <v>948.66254210500347</v>
      </c>
      <c r="K8" s="5">
        <v>776.50779414499766</v>
      </c>
      <c r="L8" s="5">
        <v>875.66306104999899</v>
      </c>
      <c r="M8" s="5">
        <v>885.0212259899979</v>
      </c>
      <c r="N8" s="5">
        <v>918.69150061000039</v>
      </c>
      <c r="O8" s="5">
        <v>948.5429149150043</v>
      </c>
      <c r="P8" s="5">
        <v>940.62039695499948</v>
      </c>
      <c r="Q8" s="5">
        <v>930.15744964999976</v>
      </c>
      <c r="R8" s="5">
        <v>943.11305324000193</v>
      </c>
      <c r="S8" s="5">
        <v>940.41221714499852</v>
      </c>
      <c r="T8" s="5">
        <v>945.9593818250014</v>
      </c>
      <c r="U8" s="5">
        <v>776.76297240499514</v>
      </c>
      <c r="V8" s="5">
        <v>876.79983778999963</v>
      </c>
      <c r="W8" s="5">
        <v>882.64349492000611</v>
      </c>
      <c r="X8" s="5">
        <v>914.87274360000094</v>
      </c>
    </row>
    <row r="9" spans="1:26">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143</v>
      </c>
      <c r="B10" s="54" t="s">
        <v>164</v>
      </c>
      <c r="C10" s="54" t="s">
        <v>165</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6">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519.62392680000187</v>
      </c>
      <c r="S11" s="5">
        <v>519.44907819999878</v>
      </c>
      <c r="T11" s="5">
        <v>505.46212459999805</v>
      </c>
      <c r="U11" s="5">
        <v>418.67396680000053</v>
      </c>
      <c r="V11" s="5">
        <v>469.74325760000181</v>
      </c>
      <c r="W11" s="5">
        <v>475.91648599999849</v>
      </c>
      <c r="X11" s="5">
        <v>515.03931799999987</v>
      </c>
    </row>
    <row r="12" spans="1:26">
      <c r="A12" s="54" t="s">
        <v>143</v>
      </c>
      <c r="B12" s="54" t="s">
        <v>168</v>
      </c>
      <c r="C12" s="54" t="s">
        <v>169</v>
      </c>
      <c r="D12" s="5">
        <v>0</v>
      </c>
      <c r="E12" s="5">
        <v>0</v>
      </c>
      <c r="F12" s="5">
        <v>0</v>
      </c>
      <c r="G12" s="5">
        <v>0</v>
      </c>
      <c r="H12" s="5">
        <v>0</v>
      </c>
      <c r="I12" s="5">
        <v>0</v>
      </c>
      <c r="J12" s="5">
        <v>0</v>
      </c>
      <c r="K12" s="5">
        <v>0</v>
      </c>
      <c r="L12" s="5">
        <v>1230.8342340641107</v>
      </c>
      <c r="M12" s="5">
        <v>1276.0035860265764</v>
      </c>
      <c r="N12" s="5">
        <v>1362.2211286503914</v>
      </c>
      <c r="O12" s="5">
        <v>1350.0622462583972</v>
      </c>
      <c r="P12" s="5">
        <v>1311.6726302398029</v>
      </c>
      <c r="Q12" s="5">
        <v>1321.1541521403976</v>
      </c>
      <c r="R12" s="5">
        <v>1361.8778930910455</v>
      </c>
      <c r="S12" s="5">
        <v>1356.7465731886382</v>
      </c>
      <c r="T12" s="5">
        <v>1338.9185680456894</v>
      </c>
      <c r="U12" s="5">
        <v>1144.117603666142</v>
      </c>
      <c r="V12" s="5">
        <v>1234.4316046680301</v>
      </c>
      <c r="W12" s="5">
        <v>1269.4587773707908</v>
      </c>
      <c r="X12" s="5">
        <v>1353.0252768676808</v>
      </c>
    </row>
    <row r="13" spans="1:26">
      <c r="A13" s="54" t="s">
        <v>126</v>
      </c>
      <c r="B13" s="54" t="s">
        <v>170</v>
      </c>
      <c r="C13" s="54" t="s">
        <v>171</v>
      </c>
      <c r="D13" s="5">
        <v>0</v>
      </c>
      <c r="E13" s="5">
        <v>314.75083677000015</v>
      </c>
      <c r="F13" s="5">
        <v>315.55493034000125</v>
      </c>
      <c r="G13" s="5">
        <v>305.91381552499951</v>
      </c>
      <c r="H13" s="5">
        <v>327.11529798000009</v>
      </c>
      <c r="I13" s="5">
        <v>328.82066023499874</v>
      </c>
      <c r="J13" s="5">
        <v>318.75987568999932</v>
      </c>
      <c r="K13" s="5">
        <v>277.30191914000056</v>
      </c>
      <c r="L13" s="5">
        <v>291.32923492499953</v>
      </c>
      <c r="M13" s="5">
        <v>308.10457426499983</v>
      </c>
      <c r="N13" s="5">
        <v>320.68747314499939</v>
      </c>
      <c r="O13" s="5">
        <v>318.31056137499854</v>
      </c>
      <c r="P13" s="5">
        <v>315.90601177000059</v>
      </c>
      <c r="Q13" s="5">
        <v>307.75328249999916</v>
      </c>
      <c r="R13" s="5">
        <v>327.37207860500087</v>
      </c>
      <c r="S13" s="5">
        <v>329.09265777500076</v>
      </c>
      <c r="T13" s="5">
        <v>316.34642623499866</v>
      </c>
      <c r="U13" s="5">
        <v>278.249933024999</v>
      </c>
      <c r="V13" s="5">
        <v>292.64061339000011</v>
      </c>
      <c r="W13" s="5">
        <v>307.48129956500213</v>
      </c>
      <c r="X13" s="5">
        <v>319.63835505499947</v>
      </c>
    </row>
    <row r="14" spans="1:26">
      <c r="A14" s="54" t="s">
        <v>126</v>
      </c>
      <c r="B14" s="54" t="s">
        <v>172</v>
      </c>
      <c r="C14" s="54" t="s">
        <v>173</v>
      </c>
      <c r="D14" s="5">
        <v>0</v>
      </c>
      <c r="E14" s="5">
        <v>289.68446386999744</v>
      </c>
      <c r="F14" s="5">
        <v>292.4203535449987</v>
      </c>
      <c r="G14" s="5">
        <v>274.32537701500024</v>
      </c>
      <c r="H14" s="5">
        <v>298.33823916999887</v>
      </c>
      <c r="I14" s="5">
        <v>293.13881834499983</v>
      </c>
      <c r="J14" s="5">
        <v>468.09095380341955</v>
      </c>
      <c r="K14" s="5">
        <v>575.73418098583898</v>
      </c>
      <c r="L14" s="5">
        <v>692.33326919999854</v>
      </c>
      <c r="M14" s="5">
        <v>722.08678469999643</v>
      </c>
      <c r="N14" s="5">
        <v>786.64462169999729</v>
      </c>
      <c r="O14" s="5">
        <v>767.97682680000253</v>
      </c>
      <c r="P14" s="5">
        <v>767.2178030999961</v>
      </c>
      <c r="Q14" s="5">
        <v>723.32387699999879</v>
      </c>
      <c r="R14" s="5">
        <v>780.72863400000483</v>
      </c>
      <c r="S14" s="5">
        <v>765.81968249999841</v>
      </c>
      <c r="T14" s="5">
        <v>763.47576390000165</v>
      </c>
      <c r="U14" s="5">
        <v>651.09260160000429</v>
      </c>
      <c r="V14" s="5">
        <v>693.00740069999904</v>
      </c>
      <c r="W14" s="5">
        <v>718.51427099999557</v>
      </c>
      <c r="X14" s="5">
        <v>784.13937030000011</v>
      </c>
    </row>
    <row r="15" spans="1:26">
      <c r="A15" s="54" t="s">
        <v>126</v>
      </c>
      <c r="B15" s="54" t="s">
        <v>174</v>
      </c>
      <c r="C15" s="54" t="s">
        <v>175</v>
      </c>
      <c r="D15" s="5">
        <v>0</v>
      </c>
      <c r="E15" s="5">
        <v>373.38696525000165</v>
      </c>
      <c r="F15" s="5">
        <v>366.64122614999962</v>
      </c>
      <c r="G15" s="5">
        <v>363.20167304999967</v>
      </c>
      <c r="H15" s="5">
        <v>382.31036190000054</v>
      </c>
      <c r="I15" s="5">
        <v>378.342316500001</v>
      </c>
      <c r="J15" s="5">
        <v>379.06856385000094</v>
      </c>
      <c r="K15" s="5">
        <v>327.77379914999847</v>
      </c>
      <c r="L15" s="5">
        <v>340.7938093499987</v>
      </c>
      <c r="M15" s="5">
        <v>364.13009445000137</v>
      </c>
      <c r="N15" s="5">
        <v>380.15998485000125</v>
      </c>
      <c r="O15" s="5">
        <v>378.84773279999985</v>
      </c>
      <c r="P15" s="5">
        <v>366.33386189999874</v>
      </c>
      <c r="Q15" s="5">
        <v>362.31241275000053</v>
      </c>
      <c r="R15" s="5">
        <v>382.58113169999984</v>
      </c>
      <c r="S15" s="5">
        <v>378.83359889999963</v>
      </c>
      <c r="T15" s="5">
        <v>376.73154944999851</v>
      </c>
      <c r="U15" s="5">
        <v>330.33345629999974</v>
      </c>
      <c r="V15" s="5">
        <v>342.18346919999902</v>
      </c>
      <c r="W15" s="5">
        <v>364.13897729999951</v>
      </c>
      <c r="X15" s="5">
        <v>379.26668865000119</v>
      </c>
    </row>
    <row r="16" spans="1:26">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126</v>
      </c>
      <c r="B18" s="54" t="s">
        <v>180</v>
      </c>
      <c r="C18" s="54" t="s">
        <v>181</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126</v>
      </c>
      <c r="B19" s="54" t="s">
        <v>182</v>
      </c>
      <c r="C19" s="54" t="s">
        <v>183</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144</v>
      </c>
      <c r="B23" s="54" t="s">
        <v>190</v>
      </c>
      <c r="C23" s="54" t="s">
        <v>191</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144</v>
      </c>
      <c r="B27" s="54" t="s">
        <v>198</v>
      </c>
      <c r="C27" s="54" t="s">
        <v>199</v>
      </c>
      <c r="D27" s="5">
        <v>0</v>
      </c>
      <c r="E27" s="5">
        <v>0</v>
      </c>
      <c r="F27" s="5">
        <v>0</v>
      </c>
      <c r="G27" s="5">
        <v>0</v>
      </c>
      <c r="H27" s="5">
        <v>94.750993239999985</v>
      </c>
      <c r="I27" s="5">
        <v>185.82039726525713</v>
      </c>
      <c r="J27" s="5">
        <v>242.82758478430094</v>
      </c>
      <c r="K27" s="5">
        <v>301.5648674034278</v>
      </c>
      <c r="L27" s="5">
        <v>415.1737298369469</v>
      </c>
      <c r="M27" s="5">
        <v>406.65155068153331</v>
      </c>
      <c r="N27" s="5">
        <v>408.75019540000034</v>
      </c>
      <c r="O27" s="5">
        <v>908.51306039999986</v>
      </c>
      <c r="P27" s="5">
        <v>853.45552200000486</v>
      </c>
      <c r="Q27" s="5">
        <v>828.64639320000026</v>
      </c>
      <c r="R27" s="5">
        <v>951.41015879999998</v>
      </c>
      <c r="S27" s="5">
        <v>960.45565319999946</v>
      </c>
      <c r="T27" s="5">
        <v>907.94632520000243</v>
      </c>
      <c r="U27" s="5">
        <v>827.0720000000008</v>
      </c>
      <c r="V27" s="5">
        <v>851.35125759999767</v>
      </c>
      <c r="W27" s="5">
        <v>833.9118080000012</v>
      </c>
      <c r="X27" s="5">
        <v>815.11027439999611</v>
      </c>
    </row>
    <row r="28" spans="1:24">
      <c r="A28" s="54" t="s">
        <v>145</v>
      </c>
      <c r="B28" s="54" t="s">
        <v>200</v>
      </c>
      <c r="C28" s="54" t="s">
        <v>201</v>
      </c>
      <c r="D28" s="5">
        <v>0</v>
      </c>
      <c r="E28" s="5">
        <v>0</v>
      </c>
      <c r="F28" s="5">
        <v>0</v>
      </c>
      <c r="G28" s="5">
        <v>0</v>
      </c>
      <c r="H28" s="5">
        <v>0</v>
      </c>
      <c r="I28" s="5">
        <v>0</v>
      </c>
      <c r="J28" s="5">
        <v>0</v>
      </c>
      <c r="K28" s="5">
        <v>0</v>
      </c>
      <c r="L28" s="5">
        <v>0</v>
      </c>
      <c r="M28" s="5">
        <v>0</v>
      </c>
      <c r="N28" s="5">
        <v>0</v>
      </c>
      <c r="O28" s="5">
        <v>130.72933615500003</v>
      </c>
      <c r="P28" s="5">
        <v>124.77631193500009</v>
      </c>
      <c r="Q28" s="5">
        <v>121.05152422000002</v>
      </c>
      <c r="R28" s="5">
        <v>123.23408778999955</v>
      </c>
      <c r="S28" s="5">
        <v>124.31049042500054</v>
      </c>
      <c r="T28" s="5">
        <v>130.23308677499995</v>
      </c>
      <c r="U28" s="5">
        <v>118.00796138999974</v>
      </c>
      <c r="V28" s="5">
        <v>124.75864918000039</v>
      </c>
      <c r="W28" s="5">
        <v>122.6838339650002</v>
      </c>
      <c r="X28" s="5">
        <v>122.86564449499993</v>
      </c>
    </row>
    <row r="29" spans="1:24">
      <c r="A29" s="54" t="s">
        <v>145</v>
      </c>
      <c r="B29" s="54" t="s">
        <v>202</v>
      </c>
      <c r="C29" s="54" t="s">
        <v>203</v>
      </c>
      <c r="D29" s="5">
        <v>0</v>
      </c>
      <c r="E29" s="5">
        <v>0</v>
      </c>
      <c r="F29" s="5">
        <v>0</v>
      </c>
      <c r="G29" s="5">
        <v>0</v>
      </c>
      <c r="H29" s="5">
        <v>0</v>
      </c>
      <c r="I29" s="5">
        <v>0</v>
      </c>
      <c r="J29" s="5">
        <v>0</v>
      </c>
      <c r="K29" s="5">
        <v>0</v>
      </c>
      <c r="L29" s="5">
        <v>0</v>
      </c>
      <c r="M29" s="5">
        <v>0</v>
      </c>
      <c r="N29" s="5">
        <v>0</v>
      </c>
      <c r="O29" s="5">
        <v>523.83817280219785</v>
      </c>
      <c r="P29" s="5">
        <v>496.12339327465787</v>
      </c>
      <c r="Q29" s="5">
        <v>504.23283739999965</v>
      </c>
      <c r="R29" s="5">
        <v>509.60874100000041</v>
      </c>
      <c r="S29" s="5">
        <v>524.3704259999962</v>
      </c>
      <c r="T29" s="5">
        <v>523.89313560000141</v>
      </c>
      <c r="U29" s="5">
        <v>485.90237249601796</v>
      </c>
      <c r="V29" s="5">
        <v>493.92159960000117</v>
      </c>
      <c r="W29" s="5">
        <v>490.12439279999893</v>
      </c>
      <c r="X29" s="5">
        <v>500.18105859999599</v>
      </c>
    </row>
    <row r="30" spans="1:24">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145</v>
      </c>
      <c r="B34" s="54" t="s">
        <v>212</v>
      </c>
      <c r="C34" s="54" t="s">
        <v>213</v>
      </c>
      <c r="D34" s="5">
        <v>0</v>
      </c>
      <c r="E34" s="5">
        <v>0</v>
      </c>
      <c r="F34" s="5">
        <v>0</v>
      </c>
      <c r="G34" s="5">
        <v>0</v>
      </c>
      <c r="H34" s="5">
        <v>0</v>
      </c>
      <c r="I34" s="5">
        <v>0</v>
      </c>
      <c r="J34" s="5">
        <v>0</v>
      </c>
      <c r="K34" s="5">
        <v>0</v>
      </c>
      <c r="L34" s="5">
        <v>0</v>
      </c>
      <c r="M34" s="5">
        <v>0</v>
      </c>
      <c r="N34" s="5">
        <v>0</v>
      </c>
      <c r="O34" s="5">
        <v>918.39917324027738</v>
      </c>
      <c r="P34" s="5">
        <v>865.24238259477852</v>
      </c>
      <c r="Q34" s="5">
        <v>898.97165754076502</v>
      </c>
      <c r="R34" s="5">
        <v>894.74110019050443</v>
      </c>
      <c r="S34" s="5">
        <v>918.69290589947389</v>
      </c>
      <c r="T34" s="5">
        <v>918.80187370040596</v>
      </c>
      <c r="U34" s="5">
        <v>852.75757581798348</v>
      </c>
      <c r="V34" s="5">
        <v>874.62554479901974</v>
      </c>
      <c r="W34" s="5">
        <v>874.67009424537139</v>
      </c>
      <c r="X34" s="5">
        <v>903.86227242409348</v>
      </c>
    </row>
    <row r="35" spans="1:24">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146</v>
      </c>
      <c r="B38" s="54" t="s">
        <v>220</v>
      </c>
      <c r="C38" s="54" t="s">
        <v>221</v>
      </c>
      <c r="D38" s="5">
        <v>0</v>
      </c>
      <c r="E38" s="5">
        <v>0</v>
      </c>
      <c r="F38" s="5">
        <v>0</v>
      </c>
      <c r="G38" s="5">
        <v>0</v>
      </c>
      <c r="H38" s="5">
        <v>0</v>
      </c>
      <c r="I38" s="5">
        <v>0</v>
      </c>
      <c r="J38" s="5">
        <v>0</v>
      </c>
      <c r="K38" s="5">
        <v>0</v>
      </c>
      <c r="L38" s="5">
        <v>0</v>
      </c>
      <c r="M38" s="5">
        <v>0</v>
      </c>
      <c r="N38" s="5">
        <v>0</v>
      </c>
      <c r="O38" s="5">
        <v>304.35127890000058</v>
      </c>
      <c r="P38" s="5">
        <v>315.56269274999994</v>
      </c>
      <c r="Q38" s="5">
        <v>288.32339579999865</v>
      </c>
      <c r="R38" s="5">
        <v>298.19626634999895</v>
      </c>
      <c r="S38" s="5">
        <v>287.00702790000037</v>
      </c>
      <c r="T38" s="5">
        <v>304.77683970000101</v>
      </c>
      <c r="U38" s="5">
        <v>291.80203634999941</v>
      </c>
      <c r="V38" s="5">
        <v>299.86147470000162</v>
      </c>
      <c r="W38" s="5">
        <v>294.94377959999935</v>
      </c>
      <c r="X38" s="5">
        <v>292.70548619999954</v>
      </c>
    </row>
    <row r="39" spans="1:24">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4" t="s">
        <v>224</v>
      </c>
      <c r="B40" s="104"/>
      <c r="C40" s="54"/>
      <c r="D40" s="5">
        <v>0</v>
      </c>
      <c r="E40" s="5">
        <v>0</v>
      </c>
      <c r="F40" s="5">
        <v>0</v>
      </c>
      <c r="G40" s="5">
        <v>0</v>
      </c>
      <c r="H40" s="5">
        <v>0</v>
      </c>
      <c r="I40" s="5">
        <v>0</v>
      </c>
      <c r="J40" s="5">
        <v>0</v>
      </c>
      <c r="K40" s="5">
        <v>0</v>
      </c>
      <c r="L40" s="5">
        <v>0</v>
      </c>
      <c r="M40" s="5">
        <v>0</v>
      </c>
      <c r="N40" s="5">
        <v>0</v>
      </c>
      <c r="O40" s="5">
        <v>0</v>
      </c>
      <c r="P40" s="5">
        <v>1459.716630394345</v>
      </c>
      <c r="Q40" s="5">
        <v>1464.988433207646</v>
      </c>
      <c r="R40" s="5">
        <v>2129.5417288369376</v>
      </c>
      <c r="S40" s="5">
        <v>2097.8052954974537</v>
      </c>
      <c r="T40" s="5">
        <v>3639.3525273183118</v>
      </c>
      <c r="U40" s="5">
        <v>3249.5813519124345</v>
      </c>
      <c r="V40" s="5">
        <v>3286.0714958943731</v>
      </c>
      <c r="W40" s="5">
        <v>3434.1966245168974</v>
      </c>
      <c r="X40" s="5">
        <v>3443.0649766045963</v>
      </c>
    </row>
    <row r="41" spans="1:24">
      <c r="A41" s="103" t="s">
        <v>227</v>
      </c>
      <c r="B41" s="103"/>
      <c r="C41" s="86"/>
      <c r="D41" s="55">
        <v>0</v>
      </c>
      <c r="E41" s="55">
        <v>2062.5389666450005</v>
      </c>
      <c r="F41" s="55">
        <v>2050.8879994000026</v>
      </c>
      <c r="G41" s="55">
        <v>2014.0578165649979</v>
      </c>
      <c r="H41" s="55">
        <v>2186.5508663000028</v>
      </c>
      <c r="I41" s="55">
        <v>2273.3926898952541</v>
      </c>
      <c r="J41" s="55">
        <v>4466.0220088471569</v>
      </c>
      <c r="K41" s="55">
        <v>3949.4378178357665</v>
      </c>
      <c r="L41" s="55">
        <v>5747.495175595187</v>
      </c>
      <c r="M41" s="55">
        <v>5947.2010823400624</v>
      </c>
      <c r="N41" s="55">
        <v>6147.3472174613389</v>
      </c>
      <c r="O41" s="55">
        <v>8654.849738699173</v>
      </c>
      <c r="P41" s="55">
        <v>9875.173761257216</v>
      </c>
      <c r="Q41" s="55">
        <v>9809.6360935335069</v>
      </c>
      <c r="R41" s="55">
        <v>11289.919513730239</v>
      </c>
      <c r="S41" s="55">
        <v>11248.217054215665</v>
      </c>
      <c r="T41" s="55">
        <v>12771.475005272498</v>
      </c>
      <c r="U41" s="55">
        <v>11110.260658202214</v>
      </c>
      <c r="V41" s="55">
        <v>11746.634911768986</v>
      </c>
      <c r="W41" s="55">
        <v>12048.032415191432</v>
      </c>
      <c r="X41" s="55">
        <v>12303.251191274088</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118</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139</v>
      </c>
      <c r="B44" s="53" t="s">
        <v>152</v>
      </c>
      <c r="C44" s="53" t="s">
        <v>153</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143</v>
      </c>
      <c r="B45" s="54" t="s">
        <v>154</v>
      </c>
      <c r="C45" s="54" t="s">
        <v>155</v>
      </c>
      <c r="D45" s="5">
        <v>0</v>
      </c>
      <c r="E45" s="5">
        <v>0</v>
      </c>
      <c r="F45" s="5">
        <v>0</v>
      </c>
      <c r="G45" s="5">
        <v>0</v>
      </c>
      <c r="H45" s="5">
        <v>329.32496696128078</v>
      </c>
      <c r="I45" s="5">
        <v>2497.4239040223915</v>
      </c>
      <c r="J45" s="5">
        <v>3328.5178543398133</v>
      </c>
      <c r="K45" s="5">
        <v>2978.9101992224264</v>
      </c>
      <c r="L45" s="5">
        <v>3095.1876994899153</v>
      </c>
      <c r="M45" s="5">
        <v>3018.7860173041872</v>
      </c>
      <c r="N45" s="5">
        <v>3004.1945823771507</v>
      </c>
      <c r="O45" s="5">
        <v>2993.4166757156008</v>
      </c>
      <c r="P45" s="5">
        <v>2750.0635667261004</v>
      </c>
      <c r="Q45" s="5">
        <v>2886.5605705301641</v>
      </c>
      <c r="R45" s="5">
        <v>3265.3411317213267</v>
      </c>
      <c r="S45" s="5">
        <v>3250.5969969471785</v>
      </c>
      <c r="T45" s="5">
        <v>3353.9076720648391</v>
      </c>
      <c r="U45" s="5">
        <v>3015.4026062727989</v>
      </c>
      <c r="V45" s="5">
        <v>3217.3127380438218</v>
      </c>
      <c r="W45" s="5">
        <v>3310.3730893338748</v>
      </c>
      <c r="X45" s="5">
        <v>3194.2683452012179</v>
      </c>
    </row>
    <row r="46" spans="1:24">
      <c r="A46" s="54" t="s">
        <v>143</v>
      </c>
      <c r="B46" s="54" t="s">
        <v>156</v>
      </c>
      <c r="C46" s="54" t="s">
        <v>157</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143</v>
      </c>
      <c r="B47" s="54" t="s">
        <v>158</v>
      </c>
      <c r="C47" s="54" t="s">
        <v>159</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143</v>
      </c>
      <c r="B48" s="54" t="s">
        <v>160</v>
      </c>
      <c r="C48" s="54" t="s">
        <v>161</v>
      </c>
      <c r="D48" s="5">
        <v>0</v>
      </c>
      <c r="E48" s="5">
        <v>0</v>
      </c>
      <c r="F48" s="5">
        <v>0</v>
      </c>
      <c r="G48" s="5">
        <v>0</v>
      </c>
      <c r="H48" s="5">
        <v>0</v>
      </c>
      <c r="I48" s="5">
        <v>0</v>
      </c>
      <c r="J48" s="5">
        <v>0</v>
      </c>
      <c r="K48" s="5">
        <v>1346.0824999892366</v>
      </c>
      <c r="L48" s="5">
        <v>1322.5628416259244</v>
      </c>
      <c r="M48" s="5">
        <v>1329.9519184136077</v>
      </c>
      <c r="N48" s="5">
        <v>1421.0566034621102</v>
      </c>
      <c r="O48" s="5">
        <v>1323.9672571203298</v>
      </c>
      <c r="P48" s="5">
        <v>1272.7776110443303</v>
      </c>
      <c r="Q48" s="5">
        <v>1346.0247635829958</v>
      </c>
      <c r="R48" s="5">
        <v>1388.9437612940699</v>
      </c>
      <c r="S48" s="5">
        <v>1444.098504123453</v>
      </c>
      <c r="T48" s="5">
        <v>1387.9772046963267</v>
      </c>
      <c r="U48" s="5">
        <v>1348.9785797853933</v>
      </c>
      <c r="V48" s="5">
        <v>1332.3335309473603</v>
      </c>
      <c r="W48" s="5">
        <v>1377.7689652914235</v>
      </c>
      <c r="X48" s="5">
        <v>1441.9309001755114</v>
      </c>
    </row>
    <row r="49" spans="1:24">
      <c r="A49" s="54" t="s">
        <v>143</v>
      </c>
      <c r="B49" s="54" t="s">
        <v>162</v>
      </c>
      <c r="C49" s="54" t="s">
        <v>163</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143</v>
      </c>
      <c r="B50" s="54" t="s">
        <v>164</v>
      </c>
      <c r="C50" s="54" t="s">
        <v>165</v>
      </c>
      <c r="D50" s="5">
        <v>0</v>
      </c>
      <c r="E50" s="5">
        <v>0</v>
      </c>
      <c r="F50" s="5">
        <v>0</v>
      </c>
      <c r="G50" s="5">
        <v>0</v>
      </c>
      <c r="H50" s="5">
        <v>0</v>
      </c>
      <c r="I50" s="5">
        <v>0</v>
      </c>
      <c r="J50" s="5">
        <v>0</v>
      </c>
      <c r="K50" s="5">
        <v>1254.8605042634658</v>
      </c>
      <c r="L50" s="5">
        <v>1260.605560571084</v>
      </c>
      <c r="M50" s="5">
        <v>1177.3692104099619</v>
      </c>
      <c r="N50" s="5">
        <v>1188.0884936307575</v>
      </c>
      <c r="O50" s="5">
        <v>1170.0059505589938</v>
      </c>
      <c r="P50" s="5">
        <v>1140.2962077550317</v>
      </c>
      <c r="Q50" s="5">
        <v>1213.3089827819454</v>
      </c>
      <c r="R50" s="5">
        <v>1216.8567874887719</v>
      </c>
      <c r="S50" s="5">
        <v>1298.7071684694145</v>
      </c>
      <c r="T50" s="5">
        <v>1243.3941870099604</v>
      </c>
      <c r="U50" s="5">
        <v>1267.9125422502789</v>
      </c>
      <c r="V50" s="5">
        <v>1270.5894800833657</v>
      </c>
      <c r="W50" s="5">
        <v>1244.356934104065</v>
      </c>
      <c r="X50" s="5">
        <v>1228.0882853884957</v>
      </c>
    </row>
    <row r="51" spans="1:24">
      <c r="A51" s="54" t="s">
        <v>143</v>
      </c>
      <c r="B51" s="54" t="s">
        <v>166</v>
      </c>
      <c r="C51" s="54" t="s">
        <v>167</v>
      </c>
      <c r="D51" s="5">
        <v>0</v>
      </c>
      <c r="E51" s="5">
        <v>0</v>
      </c>
      <c r="F51" s="5">
        <v>0</v>
      </c>
      <c r="G51" s="5">
        <v>0</v>
      </c>
      <c r="H51" s="5">
        <v>0</v>
      </c>
      <c r="I51" s="5">
        <v>0</v>
      </c>
      <c r="J51" s="5">
        <v>0</v>
      </c>
      <c r="K51" s="5">
        <v>0</v>
      </c>
      <c r="L51" s="5">
        <v>0</v>
      </c>
      <c r="M51" s="5">
        <v>0</v>
      </c>
      <c r="N51" s="5">
        <v>0</v>
      </c>
      <c r="O51" s="5">
        <v>0</v>
      </c>
      <c r="P51" s="5">
        <v>0</v>
      </c>
      <c r="Q51" s="5">
        <v>0</v>
      </c>
      <c r="R51" s="5">
        <v>912.47190544296654</v>
      </c>
      <c r="S51" s="5">
        <v>964.54570628232693</v>
      </c>
      <c r="T51" s="5">
        <v>881.14047307159365</v>
      </c>
      <c r="U51" s="5">
        <v>901.33642735643036</v>
      </c>
      <c r="V51" s="5">
        <v>916.36875313602184</v>
      </c>
      <c r="W51" s="5">
        <v>927.18576614999995</v>
      </c>
      <c r="X51" s="5">
        <v>874.34386074017357</v>
      </c>
    </row>
    <row r="52" spans="1:24">
      <c r="A52" s="54" t="s">
        <v>143</v>
      </c>
      <c r="B52" s="54" t="s">
        <v>168</v>
      </c>
      <c r="C52" s="54" t="s">
        <v>169</v>
      </c>
      <c r="D52" s="5">
        <v>0</v>
      </c>
      <c r="E52" s="5">
        <v>1818.5556979999976</v>
      </c>
      <c r="F52" s="5">
        <v>1810.1897495000132</v>
      </c>
      <c r="G52" s="5">
        <v>1770.4860641703683</v>
      </c>
      <c r="H52" s="5">
        <v>1822.1126089999939</v>
      </c>
      <c r="I52" s="5">
        <v>1953.2279612499883</v>
      </c>
      <c r="J52" s="5">
        <v>1812.7934012374135</v>
      </c>
      <c r="K52" s="5">
        <v>4178.0735590663326</v>
      </c>
      <c r="L52" s="5">
        <v>4713.665983353947</v>
      </c>
      <c r="M52" s="5">
        <v>4648.9182590037562</v>
      </c>
      <c r="N52" s="5">
        <v>4441.9150206730492</v>
      </c>
      <c r="O52" s="5">
        <v>4522.451563987699</v>
      </c>
      <c r="P52" s="5">
        <v>4549.9787904722871</v>
      </c>
      <c r="Q52" s="5">
        <v>4543.0613246399689</v>
      </c>
      <c r="R52" s="5">
        <v>6155.8692768425444</v>
      </c>
      <c r="S52" s="5">
        <v>9259.1481464342214</v>
      </c>
      <c r="T52" s="5">
        <v>8594.2725735871645</v>
      </c>
      <c r="U52" s="5">
        <v>8896.3993671874414</v>
      </c>
      <c r="V52" s="5">
        <v>8671.8073845449599</v>
      </c>
      <c r="W52" s="5">
        <v>8724.4204872086939</v>
      </c>
      <c r="X52" s="5">
        <v>8249.2930042237131</v>
      </c>
    </row>
    <row r="53" spans="1:24">
      <c r="A53" s="54" t="s">
        <v>126</v>
      </c>
      <c r="B53" s="54" t="s">
        <v>170</v>
      </c>
      <c r="C53" s="54" t="s">
        <v>171</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126</v>
      </c>
      <c r="B54" s="54" t="s">
        <v>172</v>
      </c>
      <c r="C54" s="54" t="s">
        <v>173</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126</v>
      </c>
      <c r="B55" s="54" t="s">
        <v>174</v>
      </c>
      <c r="C55" s="54" t="s">
        <v>175</v>
      </c>
      <c r="D55" s="5">
        <v>0</v>
      </c>
      <c r="E55" s="5">
        <v>0</v>
      </c>
      <c r="F55" s="5">
        <v>0</v>
      </c>
      <c r="G55" s="5">
        <v>0</v>
      </c>
      <c r="H55" s="5">
        <v>0</v>
      </c>
      <c r="I55" s="5">
        <v>0</v>
      </c>
      <c r="J55" s="5">
        <v>0</v>
      </c>
      <c r="K55" s="5">
        <v>0</v>
      </c>
      <c r="L55" s="5">
        <v>0</v>
      </c>
      <c r="M55" s="5">
        <v>0</v>
      </c>
      <c r="N55" s="5">
        <v>0</v>
      </c>
      <c r="O55" s="5">
        <v>1776.0122652249972</v>
      </c>
      <c r="P55" s="5">
        <v>1810.2655697499974</v>
      </c>
      <c r="Q55" s="5">
        <v>1838.0344127749963</v>
      </c>
      <c r="R55" s="5">
        <v>1859.8559446500083</v>
      </c>
      <c r="S55" s="5">
        <v>1853.6957587499926</v>
      </c>
      <c r="T55" s="5">
        <v>1782.7913578749854</v>
      </c>
      <c r="U55" s="5">
        <v>1901.8432696999901</v>
      </c>
      <c r="V55" s="5">
        <v>1738.7896055750025</v>
      </c>
      <c r="W55" s="5">
        <v>1795.5343103500031</v>
      </c>
      <c r="X55" s="5">
        <v>1697.1079980249933</v>
      </c>
    </row>
    <row r="56" spans="1:24">
      <c r="A56" s="54" t="s">
        <v>126</v>
      </c>
      <c r="B56" s="54" t="s">
        <v>176</v>
      </c>
      <c r="C56" s="54" t="s">
        <v>177</v>
      </c>
      <c r="D56" s="5">
        <v>0</v>
      </c>
      <c r="E56" s="5">
        <v>788.39613344000236</v>
      </c>
      <c r="F56" s="5">
        <v>818.43713615300794</v>
      </c>
      <c r="G56" s="5">
        <v>843.55426046400032</v>
      </c>
      <c r="H56" s="5">
        <v>854.89825340399329</v>
      </c>
      <c r="I56" s="5">
        <v>771.86696934599593</v>
      </c>
      <c r="J56" s="5">
        <v>788.14216897199867</v>
      </c>
      <c r="K56" s="5">
        <v>813.82640054999479</v>
      </c>
      <c r="L56" s="5">
        <v>765.30985031400166</v>
      </c>
      <c r="M56" s="5">
        <v>819.55752334799581</v>
      </c>
      <c r="N56" s="5">
        <v>855.64131794399896</v>
      </c>
      <c r="O56" s="5">
        <v>778.79636769000069</v>
      </c>
      <c r="P56" s="5">
        <v>815.5358387579937</v>
      </c>
      <c r="Q56" s="5">
        <v>840.112037532003</v>
      </c>
      <c r="R56" s="5">
        <v>842.89660768799877</v>
      </c>
      <c r="S56" s="5">
        <v>767.73949469400168</v>
      </c>
      <c r="T56" s="5">
        <v>778.80380915399405</v>
      </c>
      <c r="U56" s="5">
        <v>807.21263810999631</v>
      </c>
      <c r="V56" s="5">
        <v>765.00183097800061</v>
      </c>
      <c r="W56" s="5">
        <v>816.89447057999905</v>
      </c>
      <c r="X56" s="5">
        <v>857.28111206999358</v>
      </c>
    </row>
    <row r="57" spans="1:24">
      <c r="A57" s="54" t="s">
        <v>126</v>
      </c>
      <c r="B57" s="54" t="s">
        <v>178</v>
      </c>
      <c r="C57" s="54" t="s">
        <v>179</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126</v>
      </c>
      <c r="B58" s="54" t="s">
        <v>180</v>
      </c>
      <c r="C58" s="54" t="s">
        <v>181</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126</v>
      </c>
      <c r="B59" s="54" t="s">
        <v>182</v>
      </c>
      <c r="C59" s="54" t="s">
        <v>183</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126</v>
      </c>
      <c r="B60" s="54" t="s">
        <v>184</v>
      </c>
      <c r="C60" s="54" t="s">
        <v>185</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126</v>
      </c>
      <c r="B61" s="54" t="s">
        <v>186</v>
      </c>
      <c r="C61" s="54" t="s">
        <v>187</v>
      </c>
      <c r="D61" s="5">
        <v>0</v>
      </c>
      <c r="E61" s="5">
        <v>0</v>
      </c>
      <c r="F61" s="5">
        <v>0</v>
      </c>
      <c r="G61" s="5">
        <v>0</v>
      </c>
      <c r="H61" s="5">
        <v>0</v>
      </c>
      <c r="I61" s="5">
        <v>0</v>
      </c>
      <c r="J61" s="5">
        <v>0</v>
      </c>
      <c r="K61" s="5">
        <v>0</v>
      </c>
      <c r="L61" s="5">
        <v>0</v>
      </c>
      <c r="M61" s="5">
        <v>0</v>
      </c>
      <c r="N61" s="5">
        <v>0</v>
      </c>
      <c r="O61" s="5">
        <v>615.63663734999818</v>
      </c>
      <c r="P61" s="5">
        <v>652.21085250000056</v>
      </c>
      <c r="Q61" s="5">
        <v>665.80505290000042</v>
      </c>
      <c r="R61" s="5">
        <v>680.1996921208638</v>
      </c>
      <c r="S61" s="5">
        <v>645.2877984415004</v>
      </c>
      <c r="T61" s="5">
        <v>616.88260649999881</v>
      </c>
      <c r="U61" s="5">
        <v>615.7770384858411</v>
      </c>
      <c r="V61" s="5">
        <v>604.57338117662448</v>
      </c>
      <c r="W61" s="5">
        <v>635.56759801209694</v>
      </c>
      <c r="X61" s="5">
        <v>676.99291724999784</v>
      </c>
    </row>
    <row r="62" spans="1:24">
      <c r="A62" s="54" t="s">
        <v>144</v>
      </c>
      <c r="B62" s="54" t="s">
        <v>188</v>
      </c>
      <c r="C62" s="54" t="s">
        <v>189</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144</v>
      </c>
      <c r="B63" s="54" t="s">
        <v>190</v>
      </c>
      <c r="C63" s="54" t="s">
        <v>191</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144</v>
      </c>
      <c r="B64" s="54" t="s">
        <v>192</v>
      </c>
      <c r="C64" s="54" t="s">
        <v>193</v>
      </c>
      <c r="D64" s="5">
        <v>0</v>
      </c>
      <c r="E64" s="5">
        <v>627.56453529429666</v>
      </c>
      <c r="F64" s="5">
        <v>608.01109275296017</v>
      </c>
      <c r="G64" s="5">
        <v>589.2260521032797</v>
      </c>
      <c r="H64" s="5">
        <v>596.29309548828292</v>
      </c>
      <c r="I64" s="5">
        <v>589.54626148760667</v>
      </c>
      <c r="J64" s="5">
        <v>733.14754921492067</v>
      </c>
      <c r="K64" s="5">
        <v>768.36527949157414</v>
      </c>
      <c r="L64" s="5">
        <v>1187.7642255221729</v>
      </c>
      <c r="M64" s="5">
        <v>1186.0325685347843</v>
      </c>
      <c r="N64" s="5">
        <v>1355.597885064233</v>
      </c>
      <c r="O64" s="5">
        <v>1384.802051955653</v>
      </c>
      <c r="P64" s="5">
        <v>1349.9353465661723</v>
      </c>
      <c r="Q64" s="5">
        <v>1360.6930690778929</v>
      </c>
      <c r="R64" s="5">
        <v>1453.8934508102116</v>
      </c>
      <c r="S64" s="5">
        <v>1454.2078451043726</v>
      </c>
      <c r="T64" s="5">
        <v>1330.7320706983924</v>
      </c>
      <c r="U64" s="5">
        <v>1440.1327698354671</v>
      </c>
      <c r="V64" s="5">
        <v>1456.4780340055329</v>
      </c>
      <c r="W64" s="5">
        <v>1368.8717026664735</v>
      </c>
      <c r="X64" s="5">
        <v>1493.0558165110199</v>
      </c>
    </row>
    <row r="65" spans="1:24">
      <c r="A65" s="54" t="s">
        <v>144</v>
      </c>
      <c r="B65" s="54" t="s">
        <v>194</v>
      </c>
      <c r="C65" s="54" t="s">
        <v>195</v>
      </c>
      <c r="D65" s="5">
        <v>0</v>
      </c>
      <c r="E65" s="5">
        <v>450.60132591281047</v>
      </c>
      <c r="F65" s="5">
        <v>455.36376665336928</v>
      </c>
      <c r="G65" s="5">
        <v>473.0670091123236</v>
      </c>
      <c r="H65" s="5">
        <v>486.29943879522619</v>
      </c>
      <c r="I65" s="5">
        <v>465.93300037025205</v>
      </c>
      <c r="J65" s="5">
        <v>407.82909140628448</v>
      </c>
      <c r="K65" s="5">
        <v>438.28742086288241</v>
      </c>
      <c r="L65" s="5">
        <v>458.45028953334338</v>
      </c>
      <c r="M65" s="5">
        <v>447.17055507247295</v>
      </c>
      <c r="N65" s="5">
        <v>526.37097197919604</v>
      </c>
      <c r="O65" s="5">
        <v>442.00546657384871</v>
      </c>
      <c r="P65" s="5">
        <v>438.6655089971876</v>
      </c>
      <c r="Q65" s="5">
        <v>469.30978091783805</v>
      </c>
      <c r="R65" s="5">
        <v>494.68729276895232</v>
      </c>
      <c r="S65" s="5">
        <v>491.72939070808258</v>
      </c>
      <c r="T65" s="5">
        <v>2123.5795723211127</v>
      </c>
      <c r="U65" s="5">
        <v>2224.5595129820167</v>
      </c>
      <c r="V65" s="5">
        <v>2400.2337261927719</v>
      </c>
      <c r="W65" s="5">
        <v>2301.7961711847965</v>
      </c>
      <c r="X65" s="5">
        <v>2602.3882265138318</v>
      </c>
    </row>
    <row r="66" spans="1:24">
      <c r="A66" s="54" t="s">
        <v>144</v>
      </c>
      <c r="B66" s="54" t="s">
        <v>196</v>
      </c>
      <c r="C66" s="54" t="s">
        <v>197</v>
      </c>
      <c r="D66" s="5">
        <v>0</v>
      </c>
      <c r="E66" s="5">
        <v>0</v>
      </c>
      <c r="F66" s="5">
        <v>0</v>
      </c>
      <c r="G66" s="5">
        <v>0</v>
      </c>
      <c r="H66" s="5">
        <v>0</v>
      </c>
      <c r="I66" s="5">
        <v>0</v>
      </c>
      <c r="J66" s="5">
        <v>0</v>
      </c>
      <c r="K66" s="5">
        <v>373.55762090778336</v>
      </c>
      <c r="L66" s="5">
        <v>369.29070050087728</v>
      </c>
      <c r="M66" s="5">
        <v>365.1503305319572</v>
      </c>
      <c r="N66" s="5">
        <v>427.10593842000145</v>
      </c>
      <c r="O66" s="5">
        <v>383.16230793759325</v>
      </c>
      <c r="P66" s="5">
        <v>351.81645634446932</v>
      </c>
      <c r="Q66" s="5">
        <v>389.88132120157434</v>
      </c>
      <c r="R66" s="5">
        <v>394.20006373999922</v>
      </c>
      <c r="S66" s="5">
        <v>372.81813856000036</v>
      </c>
      <c r="T66" s="5">
        <v>2207.1700272155531</v>
      </c>
      <c r="U66" s="5">
        <v>2230.3741636539994</v>
      </c>
      <c r="V66" s="5">
        <v>2205.2808989032251</v>
      </c>
      <c r="W66" s="5">
        <v>3736.0865685278595</v>
      </c>
      <c r="X66" s="5">
        <v>4359.4145580328159</v>
      </c>
    </row>
    <row r="67" spans="1:24">
      <c r="A67" s="54" t="s">
        <v>144</v>
      </c>
      <c r="B67" s="54" t="s">
        <v>198</v>
      </c>
      <c r="C67" s="54" t="s">
        <v>199</v>
      </c>
      <c r="D67" s="5">
        <v>0</v>
      </c>
      <c r="E67" s="5">
        <v>0</v>
      </c>
      <c r="F67" s="5">
        <v>0</v>
      </c>
      <c r="G67" s="5">
        <v>0</v>
      </c>
      <c r="H67" s="5">
        <v>0</v>
      </c>
      <c r="I67" s="5">
        <v>0</v>
      </c>
      <c r="J67" s="5">
        <v>0</v>
      </c>
      <c r="K67" s="5">
        <v>0</v>
      </c>
      <c r="L67" s="5">
        <v>0</v>
      </c>
      <c r="M67" s="5">
        <v>0</v>
      </c>
      <c r="N67" s="5">
        <v>0</v>
      </c>
      <c r="O67" s="5">
        <v>1070.6210639757126</v>
      </c>
      <c r="P67" s="5">
        <v>1000.5272464731746</v>
      </c>
      <c r="Q67" s="5">
        <v>969.04661984609663</v>
      </c>
      <c r="R67" s="5">
        <v>1060.617306599999</v>
      </c>
      <c r="S67" s="5">
        <v>1058.9273626000056</v>
      </c>
      <c r="T67" s="5">
        <v>1056.0448237886396</v>
      </c>
      <c r="U67" s="5">
        <v>1067.6019758514533</v>
      </c>
      <c r="V67" s="5">
        <v>1052.3652662937386</v>
      </c>
      <c r="W67" s="5">
        <v>988.47428042072272</v>
      </c>
      <c r="X67" s="5">
        <v>1075.1661290290908</v>
      </c>
    </row>
    <row r="68" spans="1:24">
      <c r="A68" s="54" t="s">
        <v>145</v>
      </c>
      <c r="B68" s="54" t="s">
        <v>200</v>
      </c>
      <c r="C68" s="54" t="s">
        <v>201</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145</v>
      </c>
      <c r="B69" s="54" t="s">
        <v>202</v>
      </c>
      <c r="C69" s="54" t="s">
        <v>203</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145</v>
      </c>
      <c r="B70" s="54" t="s">
        <v>204</v>
      </c>
      <c r="C70" s="54" t="s">
        <v>205</v>
      </c>
      <c r="D70" s="5">
        <v>0</v>
      </c>
      <c r="E70" s="5">
        <v>0</v>
      </c>
      <c r="F70" s="5">
        <v>0</v>
      </c>
      <c r="G70" s="5">
        <v>0</v>
      </c>
      <c r="H70" s="5">
        <v>0</v>
      </c>
      <c r="I70" s="5">
        <v>0</v>
      </c>
      <c r="J70" s="5">
        <v>0</v>
      </c>
      <c r="K70" s="5">
        <v>0</v>
      </c>
      <c r="L70" s="5">
        <v>0</v>
      </c>
      <c r="M70" s="5">
        <v>0</v>
      </c>
      <c r="N70" s="5">
        <v>0</v>
      </c>
      <c r="O70" s="5">
        <v>1870.1299975610762</v>
      </c>
      <c r="P70" s="5">
        <v>1899.4487054863655</v>
      </c>
      <c r="Q70" s="5">
        <v>1901.7594763465934</v>
      </c>
      <c r="R70" s="5">
        <v>2275.393343176479</v>
      </c>
      <c r="S70" s="5">
        <v>2226.1232063592188</v>
      </c>
      <c r="T70" s="5">
        <v>1994.1367801483182</v>
      </c>
      <c r="U70" s="5">
        <v>2117.6143781425803</v>
      </c>
      <c r="V70" s="5">
        <v>2147.1683723122555</v>
      </c>
      <c r="W70" s="5">
        <v>2072.7676716176206</v>
      </c>
      <c r="X70" s="5">
        <v>2184.0899785919305</v>
      </c>
    </row>
    <row r="71" spans="1:24">
      <c r="A71" s="54" t="s">
        <v>145</v>
      </c>
      <c r="B71" s="54" t="s">
        <v>206</v>
      </c>
      <c r="C71" s="54" t="s">
        <v>207</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145</v>
      </c>
      <c r="B72" s="54" t="s">
        <v>208</v>
      </c>
      <c r="C72" s="54" t="s">
        <v>209</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145</v>
      </c>
      <c r="B73" s="54" t="s">
        <v>210</v>
      </c>
      <c r="C73" s="54" t="s">
        <v>211</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145</v>
      </c>
      <c r="B74" s="54" t="s">
        <v>212</v>
      </c>
      <c r="C74" s="54" t="s">
        <v>213</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145</v>
      </c>
      <c r="B75" s="54" t="s">
        <v>214</v>
      </c>
      <c r="C75" s="54" t="s">
        <v>215</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145</v>
      </c>
      <c r="B76" s="54" t="s">
        <v>216</v>
      </c>
      <c r="C76" s="54" t="s">
        <v>217</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146</v>
      </c>
      <c r="B77" s="54" t="s">
        <v>218</v>
      </c>
      <c r="C77" s="54" t="s">
        <v>219</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146</v>
      </c>
      <c r="B78" s="54" t="s">
        <v>220</v>
      </c>
      <c r="C78" s="54" t="s">
        <v>221</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row>
    <row r="79" spans="1:24">
      <c r="A79" s="54" t="s">
        <v>146</v>
      </c>
      <c r="B79" s="54" t="s">
        <v>222</v>
      </c>
      <c r="C79" s="54" t="s">
        <v>223</v>
      </c>
      <c r="D79" s="5">
        <v>0</v>
      </c>
      <c r="E79" s="5">
        <v>0</v>
      </c>
      <c r="F79" s="5">
        <v>0</v>
      </c>
      <c r="G79" s="5">
        <v>0</v>
      </c>
      <c r="H79" s="5">
        <v>0</v>
      </c>
      <c r="I79" s="5">
        <v>0</v>
      </c>
      <c r="J79" s="5">
        <v>738.89920785527761</v>
      </c>
      <c r="K79" s="5">
        <v>732.83678516977704</v>
      </c>
      <c r="L79" s="5">
        <v>730.59438146999457</v>
      </c>
      <c r="M79" s="5">
        <v>729.00654346968133</v>
      </c>
      <c r="N79" s="5">
        <v>761.87803241494976</v>
      </c>
      <c r="O79" s="5">
        <v>1623.9697042723501</v>
      </c>
      <c r="P79" s="5">
        <v>1535.5741696453117</v>
      </c>
      <c r="Q79" s="5">
        <v>1631.7042993919658</v>
      </c>
      <c r="R79" s="5">
        <v>1666.1667106091943</v>
      </c>
      <c r="S79" s="5">
        <v>1718.163418250019</v>
      </c>
      <c r="T79" s="5">
        <v>1898.3430758325578</v>
      </c>
      <c r="U79" s="5">
        <v>1904.7617634540143</v>
      </c>
      <c r="V79" s="5">
        <v>1909.1701705263249</v>
      </c>
      <c r="W79" s="5">
        <v>2076.9676408219848</v>
      </c>
      <c r="X79" s="5">
        <v>2154.4704871590102</v>
      </c>
    </row>
    <row r="80" spans="1:24">
      <c r="A80" s="104" t="s">
        <v>224</v>
      </c>
      <c r="B80" s="104"/>
      <c r="C80" s="54"/>
      <c r="D80" s="5">
        <v>0</v>
      </c>
      <c r="E80" s="5">
        <v>0</v>
      </c>
      <c r="F80" s="5">
        <v>0</v>
      </c>
      <c r="G80" s="5">
        <v>0</v>
      </c>
      <c r="H80" s="5">
        <v>0</v>
      </c>
      <c r="I80" s="5">
        <v>0</v>
      </c>
      <c r="J80" s="5">
        <v>0</v>
      </c>
      <c r="K80" s="5">
        <v>0</v>
      </c>
      <c r="L80" s="5">
        <v>0</v>
      </c>
      <c r="M80" s="5">
        <v>0</v>
      </c>
      <c r="N80" s="5">
        <v>0</v>
      </c>
      <c r="O80" s="5">
        <v>0</v>
      </c>
      <c r="P80" s="5">
        <v>359.7806014404041</v>
      </c>
      <c r="Q80" s="5">
        <v>402.8379103797817</v>
      </c>
      <c r="R80" s="5">
        <v>17172.575871050911</v>
      </c>
      <c r="S80" s="5">
        <v>17409.203141377289</v>
      </c>
      <c r="T80" s="5">
        <v>16430.843889852073</v>
      </c>
      <c r="U80" s="5">
        <v>17769.217745327696</v>
      </c>
      <c r="V80" s="5">
        <v>16149.492446241222</v>
      </c>
      <c r="W80" s="5">
        <v>16542.323032884695</v>
      </c>
      <c r="X80" s="5">
        <v>15600.058710977119</v>
      </c>
    </row>
    <row r="81" spans="1:24">
      <c r="A81" s="103" t="s">
        <v>227</v>
      </c>
      <c r="B81" s="103"/>
      <c r="C81" s="86"/>
      <c r="D81" s="55">
        <v>0</v>
      </c>
      <c r="E81" s="55">
        <v>3685.1176926471071</v>
      </c>
      <c r="F81" s="55">
        <v>3692.0017450593509</v>
      </c>
      <c r="G81" s="55">
        <v>3676.3333858499718</v>
      </c>
      <c r="H81" s="55">
        <v>4088.9283636487776</v>
      </c>
      <c r="I81" s="55">
        <v>6277.9980964762344</v>
      </c>
      <c r="J81" s="55">
        <v>7809.3292730257072</v>
      </c>
      <c r="K81" s="55">
        <v>12884.800269523472</v>
      </c>
      <c r="L81" s="55">
        <v>13903.431532381259</v>
      </c>
      <c r="M81" s="55">
        <v>13721.942926088403</v>
      </c>
      <c r="N81" s="55">
        <v>13981.848845965449</v>
      </c>
      <c r="O81" s="55">
        <v>19954.977309923852</v>
      </c>
      <c r="P81" s="55">
        <v>19926.876471958829</v>
      </c>
      <c r="Q81" s="55">
        <v>20458.139621903818</v>
      </c>
      <c r="R81" s="55">
        <v>40839.969146004296</v>
      </c>
      <c r="S81" s="55">
        <v>44214.992077101073</v>
      </c>
      <c r="T81" s="55">
        <v>45680.020123815513</v>
      </c>
      <c r="U81" s="55">
        <v>47509.124778395402</v>
      </c>
      <c r="V81" s="55">
        <v>45836.965618960225</v>
      </c>
      <c r="W81" s="55">
        <v>47919.388689154308</v>
      </c>
      <c r="X81" s="55">
        <v>47687.950329888918</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301</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264</v>
      </c>
    </row>
    <row r="3" spans="1:25">
      <c r="A3" s="105" t="s">
        <v>151</v>
      </c>
      <c r="B3" s="105"/>
      <c r="C3" s="86"/>
      <c r="D3" s="55"/>
      <c r="E3" s="55"/>
      <c r="F3" s="55"/>
      <c r="G3" s="55"/>
      <c r="H3" s="55"/>
      <c r="I3" s="55"/>
      <c r="J3" s="55"/>
      <c r="K3" s="55"/>
      <c r="L3" s="55"/>
      <c r="M3" s="55"/>
      <c r="N3" s="55"/>
      <c r="O3" s="55"/>
      <c r="P3" s="55"/>
      <c r="Q3" s="55"/>
      <c r="R3" s="55"/>
      <c r="S3" s="55"/>
      <c r="T3" s="55"/>
      <c r="U3" s="55"/>
      <c r="V3" s="55"/>
      <c r="W3" s="55"/>
      <c r="X3" s="55"/>
    </row>
    <row r="4" spans="1:25">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143</v>
      </c>
      <c r="B5" s="54" t="s">
        <v>154</v>
      </c>
      <c r="C5" s="54" t="s">
        <v>155</v>
      </c>
      <c r="D5" s="5">
        <v>0</v>
      </c>
      <c r="E5" s="5">
        <v>140.88790397000056</v>
      </c>
      <c r="F5" s="5">
        <v>136.40748203500053</v>
      </c>
      <c r="G5" s="5">
        <v>139.1336327700003</v>
      </c>
      <c r="H5" s="5">
        <v>141.48085616500072</v>
      </c>
      <c r="I5" s="5">
        <v>138.75210816499995</v>
      </c>
      <c r="J5" s="5">
        <v>141.41046050999941</v>
      </c>
      <c r="K5" s="5">
        <v>120.7582862200011</v>
      </c>
      <c r="L5" s="5">
        <v>132.42480388499982</v>
      </c>
      <c r="M5" s="5">
        <v>134.31007491000025</v>
      </c>
      <c r="N5" s="5">
        <v>131.31792002999956</v>
      </c>
      <c r="O5" s="5">
        <v>140.91333794999989</v>
      </c>
      <c r="P5" s="5">
        <v>135.5822693500003</v>
      </c>
      <c r="Q5" s="5">
        <v>137.51660829500045</v>
      </c>
      <c r="R5" s="5">
        <v>140.23488501000062</v>
      </c>
      <c r="S5" s="5">
        <v>138.43013557999944</v>
      </c>
      <c r="T5" s="5">
        <v>140.65336878999955</v>
      </c>
      <c r="U5" s="5">
        <v>120.82340919000075</v>
      </c>
      <c r="V5" s="5">
        <v>132.7379486400001</v>
      </c>
      <c r="W5" s="5">
        <v>133.19297183500032</v>
      </c>
      <c r="X5" s="5">
        <v>128.42984725999963</v>
      </c>
    </row>
    <row r="6" spans="1:25">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143</v>
      </c>
      <c r="B7" s="54" t="s">
        <v>158</v>
      </c>
      <c r="C7" s="54" t="s">
        <v>159</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143</v>
      </c>
      <c r="B8" s="54" t="s">
        <v>160</v>
      </c>
      <c r="C8" s="54" t="s">
        <v>161</v>
      </c>
      <c r="D8" s="5">
        <v>0</v>
      </c>
      <c r="E8" s="5">
        <v>943.82879678500206</v>
      </c>
      <c r="F8" s="5">
        <v>939.86400733000005</v>
      </c>
      <c r="G8" s="5">
        <v>931.48331820500209</v>
      </c>
      <c r="H8" s="5">
        <v>942.5551178450022</v>
      </c>
      <c r="I8" s="5">
        <v>948.5183893849993</v>
      </c>
      <c r="J8" s="5">
        <v>948.66254210500756</v>
      </c>
      <c r="K8" s="5">
        <v>776.507794144998</v>
      </c>
      <c r="L8" s="5">
        <v>875.66306104999967</v>
      </c>
      <c r="M8" s="5">
        <v>885.02122598999949</v>
      </c>
      <c r="N8" s="5">
        <v>918.6915006100005</v>
      </c>
      <c r="O8" s="5">
        <v>948.54291491500271</v>
      </c>
      <c r="P8" s="5">
        <v>940.14125830391697</v>
      </c>
      <c r="Q8" s="5">
        <v>930.15744965000283</v>
      </c>
      <c r="R8" s="5">
        <v>943.11305324000125</v>
      </c>
      <c r="S8" s="5">
        <v>940.41221714499761</v>
      </c>
      <c r="T8" s="5">
        <v>945.95938182500515</v>
      </c>
      <c r="U8" s="5">
        <v>776.76297240499491</v>
      </c>
      <c r="V8" s="5">
        <v>876.79983778999735</v>
      </c>
      <c r="W8" s="5">
        <v>882.64349492000224</v>
      </c>
      <c r="X8" s="5">
        <v>913.48098526999877</v>
      </c>
    </row>
    <row r="9" spans="1:25">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143</v>
      </c>
      <c r="B10" s="54" t="s">
        <v>164</v>
      </c>
      <c r="C10" s="54" t="s">
        <v>165</v>
      </c>
      <c r="D10" s="5">
        <v>0</v>
      </c>
      <c r="E10" s="5">
        <v>0</v>
      </c>
      <c r="F10" s="5">
        <v>0</v>
      </c>
      <c r="G10" s="5">
        <v>0</v>
      </c>
      <c r="H10" s="5">
        <v>0</v>
      </c>
      <c r="I10" s="5">
        <v>0</v>
      </c>
      <c r="J10" s="5">
        <v>1968.291416331914</v>
      </c>
      <c r="K10" s="5">
        <v>1623.8455711279908</v>
      </c>
      <c r="L10" s="5">
        <v>1822.1768345489859</v>
      </c>
      <c r="M10" s="5">
        <v>1836.0868234427176</v>
      </c>
      <c r="N10" s="5">
        <v>1955.4083273818055</v>
      </c>
      <c r="O10" s="5">
        <v>1970.2650602662648</v>
      </c>
      <c r="P10" s="5">
        <v>1980.5857301740348</v>
      </c>
      <c r="Q10" s="5">
        <v>1997.2955105761052</v>
      </c>
      <c r="R10" s="5">
        <v>2015.5584029374713</v>
      </c>
      <c r="S10" s="5">
        <v>2010.9436059603995</v>
      </c>
      <c r="T10" s="5">
        <v>1962.192757523555</v>
      </c>
      <c r="U10" s="5">
        <v>1625.5504782250732</v>
      </c>
      <c r="V10" s="5">
        <v>1825.9279371521536</v>
      </c>
      <c r="W10" s="5">
        <v>1828.7682592860547</v>
      </c>
      <c r="X10" s="5">
        <v>1952.3630123335629</v>
      </c>
    </row>
    <row r="11" spans="1:25">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518.30672900000172</v>
      </c>
      <c r="S11" s="5">
        <v>519.44907819999924</v>
      </c>
      <c r="T11" s="5">
        <v>505.46212459999964</v>
      </c>
      <c r="U11" s="5">
        <v>418.67396680000081</v>
      </c>
      <c r="V11" s="5">
        <v>469.74325760000164</v>
      </c>
      <c r="W11" s="5">
        <v>475.91648600000087</v>
      </c>
      <c r="X11" s="5">
        <v>513.70390859999941</v>
      </c>
    </row>
    <row r="12" spans="1:25">
      <c r="A12" s="54" t="s">
        <v>143</v>
      </c>
      <c r="B12" s="54" t="s">
        <v>168</v>
      </c>
      <c r="C12" s="54" t="s">
        <v>169</v>
      </c>
      <c r="D12" s="5">
        <v>0</v>
      </c>
      <c r="E12" s="5">
        <v>0</v>
      </c>
      <c r="F12" s="5">
        <v>0</v>
      </c>
      <c r="G12" s="5">
        <v>0</v>
      </c>
      <c r="H12" s="5">
        <v>0</v>
      </c>
      <c r="I12" s="5">
        <v>0</v>
      </c>
      <c r="J12" s="5">
        <v>0</v>
      </c>
      <c r="K12" s="5">
        <v>0</v>
      </c>
      <c r="L12" s="5">
        <v>589.51861464980482</v>
      </c>
      <c r="M12" s="5">
        <v>611.15286324038664</v>
      </c>
      <c r="N12" s="5">
        <v>652.44749486456237</v>
      </c>
      <c r="O12" s="5">
        <v>646.62389384255528</v>
      </c>
      <c r="P12" s="5">
        <v>623.5962267179932</v>
      </c>
      <c r="Q12" s="5">
        <v>632.77811418761314</v>
      </c>
      <c r="R12" s="5">
        <v>4741.6979236991074</v>
      </c>
      <c r="S12" s="5">
        <v>4723.832027607782</v>
      </c>
      <c r="T12" s="5">
        <v>4661.7596381528392</v>
      </c>
      <c r="U12" s="5">
        <v>3983.5143027824306</v>
      </c>
      <c r="V12" s="5">
        <v>4683.7503606193486</v>
      </c>
      <c r="W12" s="5">
        <v>6153.1439505334665</v>
      </c>
      <c r="X12" s="5">
        <v>6558.1958592779929</v>
      </c>
    </row>
    <row r="13" spans="1:25">
      <c r="A13" s="54" t="s">
        <v>126</v>
      </c>
      <c r="B13" s="54" t="s">
        <v>170</v>
      </c>
      <c r="C13" s="54" t="s">
        <v>171</v>
      </c>
      <c r="D13" s="5">
        <v>0</v>
      </c>
      <c r="E13" s="5">
        <v>314.75083676999873</v>
      </c>
      <c r="F13" s="5">
        <v>315.55493034000114</v>
      </c>
      <c r="G13" s="5">
        <v>305.91381552499934</v>
      </c>
      <c r="H13" s="5">
        <v>327.11529797999964</v>
      </c>
      <c r="I13" s="5">
        <v>328.82066023499976</v>
      </c>
      <c r="J13" s="5">
        <v>318.75987568999847</v>
      </c>
      <c r="K13" s="5">
        <v>277.30191914000096</v>
      </c>
      <c r="L13" s="5">
        <v>291.32923492500134</v>
      </c>
      <c r="M13" s="5">
        <v>308.10457426500125</v>
      </c>
      <c r="N13" s="5">
        <v>320.68747314500018</v>
      </c>
      <c r="O13" s="5">
        <v>3044.7097175000126</v>
      </c>
      <c r="P13" s="5">
        <v>3021.7096777999936</v>
      </c>
      <c r="Q13" s="5">
        <v>2943.7270499999995</v>
      </c>
      <c r="R13" s="5">
        <v>5978.0988266999912</v>
      </c>
      <c r="S13" s="5">
        <v>6009.5180985000125</v>
      </c>
      <c r="T13" s="5">
        <v>5776.7608268999938</v>
      </c>
      <c r="U13" s="5">
        <v>5081.0857335000201</v>
      </c>
      <c r="V13" s="5">
        <v>5343.8720705999976</v>
      </c>
      <c r="W13" s="5">
        <v>5614.8759051000106</v>
      </c>
      <c r="X13" s="5">
        <v>5836.8743097000024</v>
      </c>
    </row>
    <row r="14" spans="1:25">
      <c r="A14" s="54" t="s">
        <v>126</v>
      </c>
      <c r="B14" s="54" t="s">
        <v>172</v>
      </c>
      <c r="C14" s="54" t="s">
        <v>173</v>
      </c>
      <c r="D14" s="5">
        <v>0</v>
      </c>
      <c r="E14" s="5">
        <v>289.68446386999904</v>
      </c>
      <c r="F14" s="5">
        <v>292.42035354499842</v>
      </c>
      <c r="G14" s="5">
        <v>274.3253770149995</v>
      </c>
      <c r="H14" s="5">
        <v>298.33823917000035</v>
      </c>
      <c r="I14" s="5">
        <v>293.13881834499813</v>
      </c>
      <c r="J14" s="5">
        <v>294.46799972999924</v>
      </c>
      <c r="K14" s="5">
        <v>247.89627320499847</v>
      </c>
      <c r="L14" s="5">
        <v>265.39441985999861</v>
      </c>
      <c r="M14" s="5">
        <v>276.79993413500034</v>
      </c>
      <c r="N14" s="5">
        <v>301.54710498500015</v>
      </c>
      <c r="O14" s="5">
        <v>293.64877848499805</v>
      </c>
      <c r="P14" s="5">
        <v>290.77745791000069</v>
      </c>
      <c r="Q14" s="5">
        <v>275.69466073999928</v>
      </c>
      <c r="R14" s="5">
        <v>298.34226002999856</v>
      </c>
      <c r="S14" s="5">
        <v>293.56421162499987</v>
      </c>
      <c r="T14" s="5">
        <v>292.66570949499902</v>
      </c>
      <c r="U14" s="5">
        <v>249.58549727999818</v>
      </c>
      <c r="V14" s="5">
        <v>265.65283693499691</v>
      </c>
      <c r="W14" s="5">
        <v>274.83840213500127</v>
      </c>
      <c r="X14" s="5">
        <v>298.96038755999928</v>
      </c>
    </row>
    <row r="15" spans="1:25">
      <c r="A15" s="54" t="s">
        <v>126</v>
      </c>
      <c r="B15" s="54" t="s">
        <v>174</v>
      </c>
      <c r="C15" s="54" t="s">
        <v>175</v>
      </c>
      <c r="D15" s="5">
        <v>0</v>
      </c>
      <c r="E15" s="5">
        <v>373.38696525000137</v>
      </c>
      <c r="F15" s="5">
        <v>366.64122614999928</v>
      </c>
      <c r="G15" s="5">
        <v>363.20167305000092</v>
      </c>
      <c r="H15" s="5">
        <v>382.31036190000168</v>
      </c>
      <c r="I15" s="5">
        <v>378.34231650000197</v>
      </c>
      <c r="J15" s="5">
        <v>379.06856385000066</v>
      </c>
      <c r="K15" s="5">
        <v>327.7737991500008</v>
      </c>
      <c r="L15" s="5">
        <v>340.79380934999818</v>
      </c>
      <c r="M15" s="5">
        <v>364.1300944500008</v>
      </c>
      <c r="N15" s="5">
        <v>380.15998485</v>
      </c>
      <c r="O15" s="5">
        <v>1047.4837420805816</v>
      </c>
      <c r="P15" s="5">
        <v>2989.5023864273012</v>
      </c>
      <c r="Q15" s="5">
        <v>2956.6849674519676</v>
      </c>
      <c r="R15" s="5">
        <v>4336.2005789561044</v>
      </c>
      <c r="S15" s="5">
        <v>4293.7257872046048</v>
      </c>
      <c r="T15" s="5">
        <v>5994.211261611631</v>
      </c>
      <c r="U15" s="5">
        <v>5255.9668196925168</v>
      </c>
      <c r="V15" s="5">
        <v>5444.513494052906</v>
      </c>
      <c r="W15" s="5">
        <v>10200.657051994704</v>
      </c>
      <c r="X15" s="5">
        <v>10622.061269284848</v>
      </c>
    </row>
    <row r="16" spans="1:25">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126</v>
      </c>
      <c r="B18" s="54" t="s">
        <v>180</v>
      </c>
      <c r="C18" s="54" t="s">
        <v>181</v>
      </c>
      <c r="D18" s="5">
        <v>0</v>
      </c>
      <c r="E18" s="5">
        <v>0</v>
      </c>
      <c r="F18" s="5">
        <v>0</v>
      </c>
      <c r="G18" s="5">
        <v>0</v>
      </c>
      <c r="H18" s="5">
        <v>0</v>
      </c>
      <c r="I18" s="5">
        <v>0</v>
      </c>
      <c r="J18" s="5">
        <v>0</v>
      </c>
      <c r="K18" s="5">
        <v>0</v>
      </c>
      <c r="L18" s="5">
        <v>0</v>
      </c>
      <c r="M18" s="5">
        <v>0</v>
      </c>
      <c r="N18" s="5">
        <v>1363.0322305614336</v>
      </c>
      <c r="O18" s="5">
        <v>1446.0179965045982</v>
      </c>
      <c r="P18" s="5">
        <v>1548.4246452000084</v>
      </c>
      <c r="Q18" s="5">
        <v>1494.5486538000023</v>
      </c>
      <c r="R18" s="5">
        <v>1555.4744022000064</v>
      </c>
      <c r="S18" s="5">
        <v>1573.4833955999973</v>
      </c>
      <c r="T18" s="5">
        <v>1618.2149304000052</v>
      </c>
      <c r="U18" s="5">
        <v>1492.7923830000123</v>
      </c>
      <c r="V18" s="5">
        <v>1520.3299367999969</v>
      </c>
      <c r="W18" s="5">
        <v>1525.5471780000037</v>
      </c>
      <c r="X18" s="5">
        <v>1519.0141638000005</v>
      </c>
    </row>
    <row r="19" spans="1:24">
      <c r="A19" s="54" t="s">
        <v>126</v>
      </c>
      <c r="B19" s="54" t="s">
        <v>182</v>
      </c>
      <c r="C19" s="54" t="s">
        <v>183</v>
      </c>
      <c r="D19" s="5">
        <v>0</v>
      </c>
      <c r="E19" s="5">
        <v>0</v>
      </c>
      <c r="F19" s="5">
        <v>0</v>
      </c>
      <c r="G19" s="5">
        <v>0</v>
      </c>
      <c r="H19" s="5">
        <v>0</v>
      </c>
      <c r="I19" s="5">
        <v>0</v>
      </c>
      <c r="J19" s="5">
        <v>0</v>
      </c>
      <c r="K19" s="5">
        <v>0</v>
      </c>
      <c r="L19" s="5">
        <v>0</v>
      </c>
      <c r="M19" s="5">
        <v>0</v>
      </c>
      <c r="N19" s="5">
        <v>0</v>
      </c>
      <c r="O19" s="5">
        <v>0</v>
      </c>
      <c r="P19" s="5">
        <v>0</v>
      </c>
      <c r="Q19" s="5">
        <v>0</v>
      </c>
      <c r="R19" s="5">
        <v>2457.6795149999966</v>
      </c>
      <c r="S19" s="5">
        <v>2476.6367809999979</v>
      </c>
      <c r="T19" s="5">
        <v>2572.9517260000066</v>
      </c>
      <c r="U19" s="5">
        <v>2310.2304670000062</v>
      </c>
      <c r="V19" s="5">
        <v>2399.2400589999979</v>
      </c>
      <c r="W19" s="5">
        <v>2449.2743869999968</v>
      </c>
      <c r="X19" s="5">
        <v>2415.301258</v>
      </c>
    </row>
    <row r="20" spans="1:24">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144</v>
      </c>
      <c r="B23" s="54" t="s">
        <v>190</v>
      </c>
      <c r="C23" s="54" t="s">
        <v>191</v>
      </c>
      <c r="D23" s="5">
        <v>0</v>
      </c>
      <c r="E23" s="5">
        <v>0</v>
      </c>
      <c r="F23" s="5">
        <v>0</v>
      </c>
      <c r="G23" s="5">
        <v>0</v>
      </c>
      <c r="H23" s="5">
        <v>101.67139932000038</v>
      </c>
      <c r="I23" s="5">
        <v>209.58066575999985</v>
      </c>
      <c r="J23" s="5">
        <v>323.88490236000047</v>
      </c>
      <c r="K23" s="5">
        <v>387.24736256000148</v>
      </c>
      <c r="L23" s="5">
        <v>501.1753001999993</v>
      </c>
      <c r="M23" s="5">
        <v>503.58636599999949</v>
      </c>
      <c r="N23" s="5">
        <v>500.46133866023251</v>
      </c>
      <c r="O23" s="5">
        <v>538.02729372408476</v>
      </c>
      <c r="P23" s="5">
        <v>510.41228730541081</v>
      </c>
      <c r="Q23" s="5">
        <v>498.53728416808673</v>
      </c>
      <c r="R23" s="5">
        <v>509.98218386804353</v>
      </c>
      <c r="S23" s="5">
        <v>522.01015199999983</v>
      </c>
      <c r="T23" s="5">
        <v>1022.8277056599978</v>
      </c>
      <c r="U23" s="5">
        <v>925.95313943999827</v>
      </c>
      <c r="V23" s="5">
        <v>952.12848982000014</v>
      </c>
      <c r="W23" s="5">
        <v>955.08955242000002</v>
      </c>
      <c r="X23" s="5">
        <v>946.94962499612302</v>
      </c>
    </row>
    <row r="24" spans="1:24">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144</v>
      </c>
      <c r="B27" s="54" t="s">
        <v>198</v>
      </c>
      <c r="C27" s="54" t="s">
        <v>199</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row>
    <row r="28" spans="1:24">
      <c r="A28" s="54" t="s">
        <v>145</v>
      </c>
      <c r="B28" s="54" t="s">
        <v>200</v>
      </c>
      <c r="C28" s="54" t="s">
        <v>201</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145</v>
      </c>
      <c r="B29" s="54" t="s">
        <v>202</v>
      </c>
      <c r="C29" s="54" t="s">
        <v>203</v>
      </c>
      <c r="D29" s="5">
        <v>0</v>
      </c>
      <c r="E29" s="5">
        <v>0</v>
      </c>
      <c r="F29" s="5">
        <v>0</v>
      </c>
      <c r="G29" s="5">
        <v>0</v>
      </c>
      <c r="H29" s="5">
        <v>0</v>
      </c>
      <c r="I29" s="5">
        <v>0</v>
      </c>
      <c r="J29" s="5">
        <v>0</v>
      </c>
      <c r="K29" s="5">
        <v>0</v>
      </c>
      <c r="L29" s="5">
        <v>0</v>
      </c>
      <c r="M29" s="5">
        <v>0</v>
      </c>
      <c r="N29" s="5">
        <v>1265.8764510979945</v>
      </c>
      <c r="O29" s="5">
        <v>1318.9747004906274</v>
      </c>
      <c r="P29" s="5">
        <v>2098.6591874845317</v>
      </c>
      <c r="Q29" s="5">
        <v>2398.2574199047212</v>
      </c>
      <c r="R29" s="5">
        <v>2547.431628897556</v>
      </c>
      <c r="S29" s="5">
        <v>2621.8521299999861</v>
      </c>
      <c r="T29" s="5">
        <v>2619.4656779999959</v>
      </c>
      <c r="U29" s="5">
        <v>2433.4952379999927</v>
      </c>
      <c r="V29" s="5">
        <v>2469.60799800001</v>
      </c>
      <c r="W29" s="5">
        <v>2449.5185477795503</v>
      </c>
      <c r="X29" s="5">
        <v>2497.4751742480234</v>
      </c>
    </row>
    <row r="30" spans="1:24">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145</v>
      </c>
      <c r="B34" s="54" t="s">
        <v>212</v>
      </c>
      <c r="C34" s="54" t="s">
        <v>213</v>
      </c>
      <c r="D34" s="5">
        <v>0</v>
      </c>
      <c r="E34" s="5">
        <v>0</v>
      </c>
      <c r="F34" s="5">
        <v>0</v>
      </c>
      <c r="G34" s="5">
        <v>0</v>
      </c>
      <c r="H34" s="5">
        <v>0</v>
      </c>
      <c r="I34" s="5">
        <v>0</v>
      </c>
      <c r="J34" s="5">
        <v>0</v>
      </c>
      <c r="K34" s="5">
        <v>0</v>
      </c>
      <c r="L34" s="5">
        <v>0</v>
      </c>
      <c r="M34" s="5">
        <v>0</v>
      </c>
      <c r="N34" s="5">
        <v>0</v>
      </c>
      <c r="O34" s="5">
        <v>0</v>
      </c>
      <c r="P34" s="5">
        <v>0</v>
      </c>
      <c r="Q34" s="5">
        <v>0</v>
      </c>
      <c r="R34" s="5">
        <v>0</v>
      </c>
      <c r="S34" s="5">
        <v>0</v>
      </c>
      <c r="T34" s="5">
        <v>0</v>
      </c>
      <c r="U34" s="5">
        <v>0</v>
      </c>
      <c r="V34" s="5">
        <v>0</v>
      </c>
      <c r="W34" s="5">
        <v>0</v>
      </c>
      <c r="X34" s="5">
        <v>0</v>
      </c>
    </row>
    <row r="35" spans="1:24">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146</v>
      </c>
      <c r="B38" s="54" t="s">
        <v>220</v>
      </c>
      <c r="C38" s="54" t="s">
        <v>221</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3" t="s">
        <v>227</v>
      </c>
      <c r="B40" s="103"/>
      <c r="C40" s="86"/>
      <c r="D40" s="55">
        <v>0</v>
      </c>
      <c r="E40" s="55">
        <v>2062.5389666450019</v>
      </c>
      <c r="F40" s="55">
        <v>2050.8879993999999</v>
      </c>
      <c r="G40" s="55">
        <v>2014.0578165650022</v>
      </c>
      <c r="H40" s="55">
        <v>2193.4712723800053</v>
      </c>
      <c r="I40" s="55">
        <v>2297.1529583899983</v>
      </c>
      <c r="J40" s="55">
        <v>4374.5457605769197</v>
      </c>
      <c r="K40" s="55">
        <v>3761.3310055479915</v>
      </c>
      <c r="L40" s="55">
        <v>4818.4760784687878</v>
      </c>
      <c r="M40" s="55">
        <v>4919.1919564331056</v>
      </c>
      <c r="N40" s="55">
        <v>7789.6298261860293</v>
      </c>
      <c r="O40" s="55">
        <v>11395.207435758726</v>
      </c>
      <c r="P40" s="55">
        <v>14139.391126673192</v>
      </c>
      <c r="Q40" s="55">
        <v>14265.197718773499</v>
      </c>
      <c r="R40" s="55">
        <v>26042.120389538279</v>
      </c>
      <c r="S40" s="55">
        <v>26123.857620422772</v>
      </c>
      <c r="T40" s="55">
        <v>28113.125108958029</v>
      </c>
      <c r="U40" s="55">
        <v>24674.434407315046</v>
      </c>
      <c r="V40" s="55">
        <v>26384.304227009408</v>
      </c>
      <c r="W40" s="55">
        <v>32943.466187003796</v>
      </c>
      <c r="X40" s="55">
        <v>34202.809800330549</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118</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139</v>
      </c>
      <c r="B43" s="53" t="s">
        <v>152</v>
      </c>
      <c r="C43" s="53" t="s">
        <v>153</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143</v>
      </c>
      <c r="B44" s="54" t="s">
        <v>154</v>
      </c>
      <c r="C44" s="54" t="s">
        <v>155</v>
      </c>
      <c r="D44" s="5">
        <v>0</v>
      </c>
      <c r="E44" s="5">
        <v>0</v>
      </c>
      <c r="F44" s="5">
        <v>0</v>
      </c>
      <c r="G44" s="5">
        <v>0</v>
      </c>
      <c r="H44" s="5">
        <v>329.32496696125423</v>
      </c>
      <c r="I44" s="5">
        <v>2497.4239040223652</v>
      </c>
      <c r="J44" s="5">
        <v>3327.4281991558996</v>
      </c>
      <c r="K44" s="5">
        <v>2970.918668277815</v>
      </c>
      <c r="L44" s="5">
        <v>3120.8289488763944</v>
      </c>
      <c r="M44" s="5">
        <v>3019.9142882509036</v>
      </c>
      <c r="N44" s="5">
        <v>2973.5564580653809</v>
      </c>
      <c r="O44" s="5">
        <v>3062.3110700639236</v>
      </c>
      <c r="P44" s="5">
        <v>2736.9358449295305</v>
      </c>
      <c r="Q44" s="5">
        <v>2870.5638180880646</v>
      </c>
      <c r="R44" s="5">
        <v>3843.9553329184105</v>
      </c>
      <c r="S44" s="5">
        <v>4961.9384222474637</v>
      </c>
      <c r="T44" s="5">
        <v>7753.5846647125627</v>
      </c>
      <c r="U44" s="5">
        <v>7214.8885332264881</v>
      </c>
      <c r="V44" s="5">
        <v>7744.0406434814304</v>
      </c>
      <c r="W44" s="5">
        <v>7608.4802391577123</v>
      </c>
      <c r="X44" s="5">
        <v>7480.5478014667842</v>
      </c>
    </row>
    <row r="45" spans="1:24">
      <c r="A45" s="54" t="s">
        <v>143</v>
      </c>
      <c r="B45" s="54" t="s">
        <v>156</v>
      </c>
      <c r="C45" s="54" t="s">
        <v>157</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143</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143</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3555.5483438118181</v>
      </c>
      <c r="S47" s="5">
        <v>3681.0840469006989</v>
      </c>
      <c r="T47" s="5">
        <v>3557.7964225792575</v>
      </c>
      <c r="U47" s="5">
        <v>3504.2258180788467</v>
      </c>
      <c r="V47" s="5">
        <v>3461.7337298952584</v>
      </c>
      <c r="W47" s="5">
        <v>3515.6798552710179</v>
      </c>
      <c r="X47" s="5">
        <v>3664.4979087702227</v>
      </c>
    </row>
    <row r="48" spans="1:24">
      <c r="A48" s="54" t="s">
        <v>143</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143</v>
      </c>
      <c r="B49" s="54" t="s">
        <v>164</v>
      </c>
      <c r="C49" s="54" t="s">
        <v>165</v>
      </c>
      <c r="D49" s="5">
        <v>0</v>
      </c>
      <c r="E49" s="5">
        <v>0</v>
      </c>
      <c r="F49" s="5">
        <v>0</v>
      </c>
      <c r="G49" s="5">
        <v>0</v>
      </c>
      <c r="H49" s="5">
        <v>0</v>
      </c>
      <c r="I49" s="5">
        <v>0</v>
      </c>
      <c r="J49" s="5">
        <v>0</v>
      </c>
      <c r="K49" s="5">
        <v>2669.7791805038341</v>
      </c>
      <c r="L49" s="5">
        <v>2687.0183444337881</v>
      </c>
      <c r="M49" s="5">
        <v>2526.2228555752977</v>
      </c>
      <c r="N49" s="5">
        <v>2522.3964426185221</v>
      </c>
      <c r="O49" s="5">
        <v>2528.2755620912462</v>
      </c>
      <c r="P49" s="5">
        <v>2431.4934880780474</v>
      </c>
      <c r="Q49" s="5">
        <v>2592.0703659391556</v>
      </c>
      <c r="R49" s="5">
        <v>3143.8744343740213</v>
      </c>
      <c r="S49" s="5">
        <v>3371.4312560150161</v>
      </c>
      <c r="T49" s="5">
        <v>3191.8667818653521</v>
      </c>
      <c r="U49" s="5">
        <v>3326.095561038976</v>
      </c>
      <c r="V49" s="5">
        <v>3342.9976315143454</v>
      </c>
      <c r="W49" s="5">
        <v>3202.8586348405452</v>
      </c>
      <c r="X49" s="5">
        <v>3150.7215778293557</v>
      </c>
    </row>
    <row r="50" spans="1:24">
      <c r="A50" s="54" t="s">
        <v>143</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876.67762573786342</v>
      </c>
      <c r="S50" s="5">
        <v>927.29961621531402</v>
      </c>
      <c r="T50" s="5">
        <v>847.22569933506963</v>
      </c>
      <c r="U50" s="5">
        <v>884.48365446320872</v>
      </c>
      <c r="V50" s="5">
        <v>900.00683837395002</v>
      </c>
      <c r="W50" s="5">
        <v>893.61345777693953</v>
      </c>
      <c r="X50" s="5">
        <v>834.2080958318071</v>
      </c>
    </row>
    <row r="51" spans="1:24">
      <c r="A51" s="54" t="s">
        <v>143</v>
      </c>
      <c r="B51" s="54" t="s">
        <v>168</v>
      </c>
      <c r="C51" s="54" t="s">
        <v>169</v>
      </c>
      <c r="D51" s="5">
        <v>0</v>
      </c>
      <c r="E51" s="5">
        <v>1818.5556979999944</v>
      </c>
      <c r="F51" s="5">
        <v>1810.1897494999971</v>
      </c>
      <c r="G51" s="5">
        <v>1769.9762743618403</v>
      </c>
      <c r="H51" s="5">
        <v>1822.1126090000007</v>
      </c>
      <c r="I51" s="5">
        <v>1953.227961249984</v>
      </c>
      <c r="J51" s="5">
        <v>1813.1057557453189</v>
      </c>
      <c r="K51" s="5">
        <v>4068.5260560984384</v>
      </c>
      <c r="L51" s="5">
        <v>5151.9541705594729</v>
      </c>
      <c r="M51" s="5">
        <v>5066.3185286815678</v>
      </c>
      <c r="N51" s="5">
        <v>4801.1349184591563</v>
      </c>
      <c r="O51" s="5">
        <v>5030.3195114430546</v>
      </c>
      <c r="P51" s="5">
        <v>4993.326528219608</v>
      </c>
      <c r="Q51" s="5">
        <v>4932.3621567651371</v>
      </c>
      <c r="R51" s="5">
        <v>5058.8363819051074</v>
      </c>
      <c r="S51" s="5">
        <v>8207.5584069408578</v>
      </c>
      <c r="T51" s="5">
        <v>11913.600083664269</v>
      </c>
      <c r="U51" s="5">
        <v>12497.137008994967</v>
      </c>
      <c r="V51" s="5">
        <v>12109.640654758688</v>
      </c>
      <c r="W51" s="5">
        <v>12128.220057163828</v>
      </c>
      <c r="X51" s="5">
        <v>11337.56500478767</v>
      </c>
    </row>
    <row r="52" spans="1:24">
      <c r="A52" s="54" t="s">
        <v>126</v>
      </c>
      <c r="B52" s="54" t="s">
        <v>170</v>
      </c>
      <c r="C52" s="54" t="s">
        <v>171</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126</v>
      </c>
      <c r="B53" s="54" t="s">
        <v>172</v>
      </c>
      <c r="C53" s="54" t="s">
        <v>173</v>
      </c>
      <c r="D53" s="5">
        <v>0</v>
      </c>
      <c r="E53" s="5">
        <v>0</v>
      </c>
      <c r="F53" s="5">
        <v>0</v>
      </c>
      <c r="G53" s="5">
        <v>0</v>
      </c>
      <c r="H53" s="5">
        <v>0</v>
      </c>
      <c r="I53" s="5">
        <v>0</v>
      </c>
      <c r="J53" s="5">
        <v>0</v>
      </c>
      <c r="K53" s="5">
        <v>0</v>
      </c>
      <c r="L53" s="5">
        <v>0</v>
      </c>
      <c r="M53" s="5">
        <v>0</v>
      </c>
      <c r="N53" s="5">
        <v>509.19421370281839</v>
      </c>
      <c r="O53" s="5">
        <v>1754.0452048250322</v>
      </c>
      <c r="P53" s="5">
        <v>1645.8550056299634</v>
      </c>
      <c r="Q53" s="5">
        <v>1752.6831896970243</v>
      </c>
      <c r="R53" s="5">
        <v>8318.6394848073924</v>
      </c>
      <c r="S53" s="5">
        <v>8429.2994034043204</v>
      </c>
      <c r="T53" s="5">
        <v>11250.020449257923</v>
      </c>
      <c r="U53" s="5">
        <v>12920.770405249681</v>
      </c>
      <c r="V53" s="5">
        <v>11907.357158838186</v>
      </c>
      <c r="W53" s="5">
        <v>11736.793364851681</v>
      </c>
      <c r="X53" s="5">
        <v>10714.295157962406</v>
      </c>
    </row>
    <row r="54" spans="1:24">
      <c r="A54" s="54" t="s">
        <v>126</v>
      </c>
      <c r="B54" s="54" t="s">
        <v>174</v>
      </c>
      <c r="C54" s="54" t="s">
        <v>175</v>
      </c>
      <c r="D54" s="5">
        <v>0</v>
      </c>
      <c r="E54" s="5">
        <v>0</v>
      </c>
      <c r="F54" s="5">
        <v>0</v>
      </c>
      <c r="G54" s="5">
        <v>0</v>
      </c>
      <c r="H54" s="5">
        <v>0</v>
      </c>
      <c r="I54" s="5">
        <v>0</v>
      </c>
      <c r="J54" s="5">
        <v>0</v>
      </c>
      <c r="K54" s="5">
        <v>0</v>
      </c>
      <c r="L54" s="5">
        <v>0</v>
      </c>
      <c r="M54" s="5">
        <v>0</v>
      </c>
      <c r="N54" s="5">
        <v>0</v>
      </c>
      <c r="O54" s="5">
        <v>2481.9925888251714</v>
      </c>
      <c r="P54" s="5">
        <v>2521.1209884070126</v>
      </c>
      <c r="Q54" s="5">
        <v>2568.5478734137605</v>
      </c>
      <c r="R54" s="5">
        <v>4051.866190222504</v>
      </c>
      <c r="S54" s="5">
        <v>4070.3225278348323</v>
      </c>
      <c r="T54" s="5">
        <v>3881.9305431760458</v>
      </c>
      <c r="U54" s="5">
        <v>4293.8575995162082</v>
      </c>
      <c r="V54" s="5">
        <v>3904.9086852710598</v>
      </c>
      <c r="W54" s="5">
        <v>3892.2630915965078</v>
      </c>
      <c r="X54" s="5">
        <v>3670.9797883798637</v>
      </c>
    </row>
    <row r="55" spans="1:24">
      <c r="A55" s="54" t="s">
        <v>126</v>
      </c>
      <c r="B55" s="54" t="s">
        <v>176</v>
      </c>
      <c r="C55" s="54" t="s">
        <v>177</v>
      </c>
      <c r="D55" s="5">
        <v>0</v>
      </c>
      <c r="E55" s="5">
        <v>788.39613344000509</v>
      </c>
      <c r="F55" s="5">
        <v>818.43713615300578</v>
      </c>
      <c r="G55" s="5">
        <v>834.76198173771343</v>
      </c>
      <c r="H55" s="5">
        <v>851.148699661004</v>
      </c>
      <c r="I55" s="5">
        <v>767.05242132549824</v>
      </c>
      <c r="J55" s="5">
        <v>780.15916304749192</v>
      </c>
      <c r="K55" s="5">
        <v>807.06345244849933</v>
      </c>
      <c r="L55" s="5">
        <v>759.64232060700363</v>
      </c>
      <c r="M55" s="5">
        <v>814.80451462004692</v>
      </c>
      <c r="N55" s="5">
        <v>844.97047618650356</v>
      </c>
      <c r="O55" s="5">
        <v>763.66140290215321</v>
      </c>
      <c r="P55" s="5">
        <v>794.9014150843384</v>
      </c>
      <c r="Q55" s="5">
        <v>817.99499237357782</v>
      </c>
      <c r="R55" s="5">
        <v>830.36252172328511</v>
      </c>
      <c r="S55" s="5">
        <v>755.11637041118706</v>
      </c>
      <c r="T55" s="5">
        <v>763.18690361665222</v>
      </c>
      <c r="U55" s="5">
        <v>806.52007271999594</v>
      </c>
      <c r="V55" s="5">
        <v>761.0362809837269</v>
      </c>
      <c r="W55" s="5">
        <v>787.57782596174729</v>
      </c>
      <c r="X55" s="5">
        <v>822.65092725599493</v>
      </c>
    </row>
    <row r="56" spans="1:24">
      <c r="A56" s="54" t="s">
        <v>126</v>
      </c>
      <c r="B56" s="54" t="s">
        <v>178</v>
      </c>
      <c r="C56" s="54" t="s">
        <v>179</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126</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126</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126</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126</v>
      </c>
      <c r="B60" s="54" t="s">
        <v>186</v>
      </c>
      <c r="C60" s="54" t="s">
        <v>187</v>
      </c>
      <c r="D60" s="5">
        <v>0</v>
      </c>
      <c r="E60" s="5">
        <v>0</v>
      </c>
      <c r="F60" s="5">
        <v>0</v>
      </c>
      <c r="G60" s="5">
        <v>0</v>
      </c>
      <c r="H60" s="5">
        <v>0</v>
      </c>
      <c r="I60" s="5">
        <v>0</v>
      </c>
      <c r="J60" s="5">
        <v>0</v>
      </c>
      <c r="K60" s="5">
        <v>0</v>
      </c>
      <c r="L60" s="5">
        <v>0</v>
      </c>
      <c r="M60" s="5">
        <v>0</v>
      </c>
      <c r="N60" s="5">
        <v>0</v>
      </c>
      <c r="O60" s="5">
        <v>296.77702106810381</v>
      </c>
      <c r="P60" s="5">
        <v>904.38570899231945</v>
      </c>
      <c r="Q60" s="5">
        <v>920.29978067410138</v>
      </c>
      <c r="R60" s="5">
        <v>954.21075789733493</v>
      </c>
      <c r="S60" s="5">
        <v>915.21529978349849</v>
      </c>
      <c r="T60" s="5">
        <v>844.5862372787692</v>
      </c>
      <c r="U60" s="5">
        <v>899.58872719999749</v>
      </c>
      <c r="V60" s="5">
        <v>870.85139203693166</v>
      </c>
      <c r="W60" s="5">
        <v>875.79972578839784</v>
      </c>
      <c r="X60" s="5">
        <v>933.70651373531757</v>
      </c>
    </row>
    <row r="61" spans="1:24">
      <c r="A61" s="54" t="s">
        <v>144</v>
      </c>
      <c r="B61" s="54" t="s">
        <v>188</v>
      </c>
      <c r="C61" s="54" t="s">
        <v>189</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144</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144</v>
      </c>
      <c r="B63" s="54" t="s">
        <v>192</v>
      </c>
      <c r="C63" s="54" t="s">
        <v>193</v>
      </c>
      <c r="D63" s="5">
        <v>0</v>
      </c>
      <c r="E63" s="5">
        <v>651.47697103766757</v>
      </c>
      <c r="F63" s="5">
        <v>627.31197226986308</v>
      </c>
      <c r="G63" s="5">
        <v>660.72639406387839</v>
      </c>
      <c r="H63" s="5">
        <v>686.0722780712257</v>
      </c>
      <c r="I63" s="5">
        <v>659.2132186775932</v>
      </c>
      <c r="J63" s="5">
        <v>902.2623234057271</v>
      </c>
      <c r="K63" s="5">
        <v>1402.1493021015351</v>
      </c>
      <c r="L63" s="5">
        <v>1897.0297240142174</v>
      </c>
      <c r="M63" s="5">
        <v>1823.3813038084891</v>
      </c>
      <c r="N63" s="5">
        <v>1960.1752078511897</v>
      </c>
      <c r="O63" s="5">
        <v>2238.3037785359788</v>
      </c>
      <c r="P63" s="5">
        <v>2205.8417480162275</v>
      </c>
      <c r="Q63" s="5">
        <v>2241.8899080385577</v>
      </c>
      <c r="R63" s="5">
        <v>2334.0485631681604</v>
      </c>
      <c r="S63" s="5">
        <v>2307.3943825645952</v>
      </c>
      <c r="T63" s="5">
        <v>2203.0445332425193</v>
      </c>
      <c r="U63" s="5">
        <v>2401.0545461457777</v>
      </c>
      <c r="V63" s="5">
        <v>2880.2237904474646</v>
      </c>
      <c r="W63" s="5">
        <v>4283.1181079106718</v>
      </c>
      <c r="X63" s="5">
        <v>4755.5087741882726</v>
      </c>
    </row>
    <row r="64" spans="1:24">
      <c r="A64" s="54" t="s">
        <v>144</v>
      </c>
      <c r="B64" s="54" t="s">
        <v>194</v>
      </c>
      <c r="C64" s="54" t="s">
        <v>195</v>
      </c>
      <c r="D64" s="5">
        <v>0</v>
      </c>
      <c r="E64" s="5">
        <v>452.43967748613289</v>
      </c>
      <c r="F64" s="5">
        <v>459.57388593341835</v>
      </c>
      <c r="G64" s="5">
        <v>480.94049963154231</v>
      </c>
      <c r="H64" s="5">
        <v>500.24765035590355</v>
      </c>
      <c r="I64" s="5">
        <v>484.0690426532741</v>
      </c>
      <c r="J64" s="5">
        <v>450.85322655067489</v>
      </c>
      <c r="K64" s="5">
        <v>470.30193359268537</v>
      </c>
      <c r="L64" s="5">
        <v>489.21731029079791</v>
      </c>
      <c r="M64" s="5">
        <v>477.86650390773053</v>
      </c>
      <c r="N64" s="5">
        <v>536.70382980065972</v>
      </c>
      <c r="O64" s="5">
        <v>438.62052441401994</v>
      </c>
      <c r="P64" s="5">
        <v>443.07780407166774</v>
      </c>
      <c r="Q64" s="5">
        <v>477.2131727116859</v>
      </c>
      <c r="R64" s="5">
        <v>560.85420388509851</v>
      </c>
      <c r="S64" s="5">
        <v>560.02831988753292</v>
      </c>
      <c r="T64" s="5">
        <v>2217.8196259914967</v>
      </c>
      <c r="U64" s="5">
        <v>2323.6295609602817</v>
      </c>
      <c r="V64" s="5">
        <v>3293.556800932628</v>
      </c>
      <c r="W64" s="5">
        <v>3127.8838241343078</v>
      </c>
      <c r="X64" s="5">
        <v>3582.0121308142593</v>
      </c>
    </row>
    <row r="65" spans="1:24">
      <c r="A65" s="54" t="s">
        <v>144</v>
      </c>
      <c r="B65" s="54" t="s">
        <v>196</v>
      </c>
      <c r="C65" s="54" t="s">
        <v>197</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54" t="s">
        <v>144</v>
      </c>
      <c r="B66" s="54" t="s">
        <v>198</v>
      </c>
      <c r="C66" s="54" t="s">
        <v>199</v>
      </c>
      <c r="D66" s="5">
        <v>0</v>
      </c>
      <c r="E66" s="5">
        <v>0</v>
      </c>
      <c r="F66" s="5">
        <v>0</v>
      </c>
      <c r="G66" s="5">
        <v>0</v>
      </c>
      <c r="H66" s="5">
        <v>0</v>
      </c>
      <c r="I66" s="5">
        <v>0</v>
      </c>
      <c r="J66" s="5">
        <v>0</v>
      </c>
      <c r="K66" s="5">
        <v>0</v>
      </c>
      <c r="L66" s="5">
        <v>0</v>
      </c>
      <c r="M66" s="5">
        <v>0</v>
      </c>
      <c r="N66" s="5">
        <v>0</v>
      </c>
      <c r="O66" s="5">
        <v>874.95157670374169</v>
      </c>
      <c r="P66" s="5">
        <v>826.64136159567363</v>
      </c>
      <c r="Q66" s="5">
        <v>811.61209004994907</v>
      </c>
      <c r="R66" s="5">
        <v>843.56272915536033</v>
      </c>
      <c r="S66" s="5">
        <v>834.81642615525004</v>
      </c>
      <c r="T66" s="5">
        <v>1107.1942793482413</v>
      </c>
      <c r="U66" s="5">
        <v>1129.7038904218366</v>
      </c>
      <c r="V66" s="5">
        <v>1092.9586858332307</v>
      </c>
      <c r="W66" s="5">
        <v>1023.91816758281</v>
      </c>
      <c r="X66" s="5">
        <v>1109.2099168577972</v>
      </c>
    </row>
    <row r="67" spans="1:24">
      <c r="A67" s="54" t="s">
        <v>145</v>
      </c>
      <c r="B67" s="54" t="s">
        <v>200</v>
      </c>
      <c r="C67" s="54" t="s">
        <v>201</v>
      </c>
      <c r="D67" s="5">
        <v>0</v>
      </c>
      <c r="E67" s="5">
        <v>0</v>
      </c>
      <c r="F67" s="5">
        <v>0</v>
      </c>
      <c r="G67" s="5">
        <v>0</v>
      </c>
      <c r="H67" s="5">
        <v>0</v>
      </c>
      <c r="I67" s="5">
        <v>0</v>
      </c>
      <c r="J67" s="5">
        <v>0</v>
      </c>
      <c r="K67" s="5">
        <v>0</v>
      </c>
      <c r="L67" s="5">
        <v>0</v>
      </c>
      <c r="M67" s="5">
        <v>0</v>
      </c>
      <c r="N67" s="5">
        <v>0</v>
      </c>
      <c r="O67" s="5">
        <v>161.38641852407116</v>
      </c>
      <c r="P67" s="5">
        <v>162.6874186038838</v>
      </c>
      <c r="Q67" s="5">
        <v>162.26360157216533</v>
      </c>
      <c r="R67" s="5">
        <v>175.96959925360105</v>
      </c>
      <c r="S67" s="5">
        <v>178.60245142611217</v>
      </c>
      <c r="T67" s="5">
        <v>1617.6388957021952</v>
      </c>
      <c r="U67" s="5">
        <v>1733.0537865229448</v>
      </c>
      <c r="V67" s="5">
        <v>2697.8915547840716</v>
      </c>
      <c r="W67" s="5">
        <v>2480.100543870687</v>
      </c>
      <c r="X67" s="5">
        <v>2813.9882978494593</v>
      </c>
    </row>
    <row r="68" spans="1:24">
      <c r="A68" s="54" t="s">
        <v>145</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145</v>
      </c>
      <c r="B69" s="54" t="s">
        <v>204</v>
      </c>
      <c r="C69" s="54" t="s">
        <v>205</v>
      </c>
      <c r="D69" s="5">
        <v>0</v>
      </c>
      <c r="E69" s="5">
        <v>0</v>
      </c>
      <c r="F69" s="5">
        <v>0</v>
      </c>
      <c r="G69" s="5">
        <v>0</v>
      </c>
      <c r="H69" s="5">
        <v>0</v>
      </c>
      <c r="I69" s="5">
        <v>0</v>
      </c>
      <c r="J69" s="5">
        <v>0</v>
      </c>
      <c r="K69" s="5">
        <v>0</v>
      </c>
      <c r="L69" s="5">
        <v>0</v>
      </c>
      <c r="M69" s="5">
        <v>0</v>
      </c>
      <c r="N69" s="5">
        <v>0</v>
      </c>
      <c r="O69" s="5">
        <v>3049.1395676873199</v>
      </c>
      <c r="P69" s="5">
        <v>3012.6322025064551</v>
      </c>
      <c r="Q69" s="5">
        <v>3060.652651454609</v>
      </c>
      <c r="R69" s="5">
        <v>3436.9470487253666</v>
      </c>
      <c r="S69" s="5">
        <v>3392.2760428380961</v>
      </c>
      <c r="T69" s="5">
        <v>3753.9872868808352</v>
      </c>
      <c r="U69" s="5">
        <v>3964.3696374230385</v>
      </c>
      <c r="V69" s="5">
        <v>4019.4203108400066</v>
      </c>
      <c r="W69" s="5">
        <v>3860.5628913873184</v>
      </c>
      <c r="X69" s="5">
        <v>4081.7655677278249</v>
      </c>
    </row>
    <row r="70" spans="1:24">
      <c r="A70" s="54" t="s">
        <v>145</v>
      </c>
      <c r="B70" s="54" t="s">
        <v>206</v>
      </c>
      <c r="C70" s="54" t="s">
        <v>207</v>
      </c>
      <c r="D70" s="5">
        <v>0</v>
      </c>
      <c r="E70" s="5">
        <v>0</v>
      </c>
      <c r="F70" s="5">
        <v>0</v>
      </c>
      <c r="G70" s="5">
        <v>0</v>
      </c>
      <c r="H70" s="5">
        <v>0</v>
      </c>
      <c r="I70" s="5">
        <v>0</v>
      </c>
      <c r="J70" s="5">
        <v>0</v>
      </c>
      <c r="K70" s="5">
        <v>0</v>
      </c>
      <c r="L70" s="5">
        <v>0</v>
      </c>
      <c r="M70" s="5">
        <v>0</v>
      </c>
      <c r="N70" s="5">
        <v>0</v>
      </c>
      <c r="O70" s="5">
        <v>0</v>
      </c>
      <c r="P70" s="5">
        <v>0</v>
      </c>
      <c r="Q70" s="5">
        <v>0</v>
      </c>
      <c r="R70" s="5">
        <v>134.33225940516107</v>
      </c>
      <c r="S70" s="5">
        <v>614.97771566639608</v>
      </c>
      <c r="T70" s="5">
        <v>1013.0952773909547</v>
      </c>
      <c r="U70" s="5">
        <v>1135.0081956543113</v>
      </c>
      <c r="V70" s="5">
        <v>1162.3333116864674</v>
      </c>
      <c r="W70" s="5">
        <v>1022.8009900104988</v>
      </c>
      <c r="X70" s="5">
        <v>1204.0647929034658</v>
      </c>
    </row>
    <row r="71" spans="1:24">
      <c r="A71" s="54" t="s">
        <v>145</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145</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145</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145</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145</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146</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146</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146</v>
      </c>
      <c r="B78" s="54" t="s">
        <v>222</v>
      </c>
      <c r="C78" s="54" t="s">
        <v>223</v>
      </c>
      <c r="D78" s="5">
        <v>0</v>
      </c>
      <c r="E78" s="5">
        <v>0</v>
      </c>
      <c r="F78" s="5">
        <v>0</v>
      </c>
      <c r="G78" s="5">
        <v>0</v>
      </c>
      <c r="H78" s="5">
        <v>0</v>
      </c>
      <c r="I78" s="5">
        <v>0</v>
      </c>
      <c r="J78" s="5">
        <v>650.29519401447237</v>
      </c>
      <c r="K78" s="5">
        <v>647.31151814822101</v>
      </c>
      <c r="L78" s="5">
        <v>641.87998713362413</v>
      </c>
      <c r="M78" s="5">
        <v>643.46468617499499</v>
      </c>
      <c r="N78" s="5">
        <v>668.52539580301186</v>
      </c>
      <c r="O78" s="5">
        <v>1896.1915162359601</v>
      </c>
      <c r="P78" s="5">
        <v>1807.311395314535</v>
      </c>
      <c r="Q78" s="5">
        <v>1930.5468896370323</v>
      </c>
      <c r="R78" s="5">
        <v>1946.8355290440918</v>
      </c>
      <c r="S78" s="5">
        <v>4199.2538935002485</v>
      </c>
      <c r="T78" s="5">
        <v>5336.7096206735996</v>
      </c>
      <c r="U78" s="5">
        <v>5698.1354528338798</v>
      </c>
      <c r="V78" s="5">
        <v>5584.3691257948894</v>
      </c>
      <c r="W78" s="5">
        <v>5321.5102593814881</v>
      </c>
      <c r="X78" s="5">
        <v>5579.4505457640771</v>
      </c>
    </row>
    <row r="79" spans="1:24">
      <c r="A79" s="103" t="s">
        <v>227</v>
      </c>
      <c r="B79" s="103"/>
      <c r="C79" s="86"/>
      <c r="D79" s="55">
        <v>0</v>
      </c>
      <c r="E79" s="55">
        <v>3710.8684799637999</v>
      </c>
      <c r="F79" s="55">
        <v>3715.512743856284</v>
      </c>
      <c r="G79" s="55">
        <v>3746.4051497949749</v>
      </c>
      <c r="H79" s="55">
        <v>4188.9062040493882</v>
      </c>
      <c r="I79" s="55">
        <v>6360.9865479287146</v>
      </c>
      <c r="J79" s="55">
        <v>7924.1038619195851</v>
      </c>
      <c r="K79" s="55">
        <v>13036.050111171029</v>
      </c>
      <c r="L79" s="55">
        <v>14747.570805915297</v>
      </c>
      <c r="M79" s="55">
        <v>14371.972681019031</v>
      </c>
      <c r="N79" s="55">
        <v>14816.656942487241</v>
      </c>
      <c r="O79" s="55">
        <v>24575.975743319774</v>
      </c>
      <c r="P79" s="55">
        <v>24486.210909449263</v>
      </c>
      <c r="Q79" s="55">
        <v>25138.700490414823</v>
      </c>
      <c r="R79" s="55">
        <v>40066.521006034571</v>
      </c>
      <c r="S79" s="55">
        <v>47406.614581791437</v>
      </c>
      <c r="T79" s="55">
        <v>61253.287304715748</v>
      </c>
      <c r="U79" s="55">
        <v>64732.522450450437</v>
      </c>
      <c r="V79" s="55">
        <v>65733.326595472332</v>
      </c>
      <c r="W79" s="55">
        <v>65761.181036686146</v>
      </c>
      <c r="X79" s="55">
        <v>65735.17280212458</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302</v>
      </c>
      <c r="B1" s="49"/>
      <c r="C1" s="49"/>
      <c r="D1" s="49"/>
      <c r="E1" s="49"/>
      <c r="F1" s="49"/>
      <c r="G1" s="49"/>
      <c r="H1" s="49"/>
      <c r="I1" s="49"/>
      <c r="J1" s="49"/>
      <c r="K1" s="49"/>
      <c r="L1" s="49"/>
      <c r="M1" s="49"/>
      <c r="N1" s="49"/>
      <c r="O1" s="49"/>
      <c r="P1" s="49"/>
      <c r="Q1" s="49"/>
      <c r="R1" s="49"/>
      <c r="S1" s="49"/>
      <c r="T1" s="49"/>
      <c r="U1" s="49"/>
      <c r="V1" s="49"/>
      <c r="W1" s="49"/>
    </row>
    <row r="2" spans="1:23">
      <c r="B2" s="92" t="s">
        <v>264</v>
      </c>
    </row>
    <row r="3" spans="1:23">
      <c r="A3" s="53" t="s">
        <v>228</v>
      </c>
      <c r="B3" s="67" t="s">
        <v>136</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75</v>
      </c>
      <c r="B4" s="66">
        <v>2103.948946744727</v>
      </c>
      <c r="C4" s="5">
        <v>125.07329516886375</v>
      </c>
      <c r="D4" s="5">
        <v>125.05063587822052</v>
      </c>
      <c r="E4" s="5">
        <v>124.88764614215371</v>
      </c>
      <c r="F4" s="5">
        <v>120.42727551165851</v>
      </c>
      <c r="G4" s="5">
        <v>118.98953851445862</v>
      </c>
      <c r="H4" s="5">
        <v>114.57792124619654</v>
      </c>
      <c r="I4" s="5">
        <v>119.945961232741</v>
      </c>
      <c r="J4" s="5">
        <v>107.33610200835729</v>
      </c>
      <c r="K4" s="5">
        <v>106.30183176390075</v>
      </c>
      <c r="L4" s="5">
        <v>109.95097251993015</v>
      </c>
      <c r="M4" s="5">
        <v>102.89917095985197</v>
      </c>
      <c r="N4" s="5">
        <v>96.523773501850627</v>
      </c>
      <c r="O4" s="5">
        <v>97.782362872807965</v>
      </c>
      <c r="P4" s="5">
        <v>96.179011996209198</v>
      </c>
      <c r="Q4" s="5">
        <v>77.146653305448424</v>
      </c>
      <c r="R4" s="5">
        <v>73.62985255609199</v>
      </c>
      <c r="S4" s="5">
        <v>78.148389438764909</v>
      </c>
      <c r="T4" s="5">
        <v>73.548703279730205</v>
      </c>
      <c r="U4" s="5">
        <v>77.321258340810886</v>
      </c>
      <c r="V4" s="5">
        <v>80.39521280256912</v>
      </c>
      <c r="W4" s="5">
        <v>77.833377704110546</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303</v>
      </c>
      <c r="B1" s="49"/>
      <c r="C1" s="49"/>
      <c r="D1" s="49"/>
      <c r="E1" s="49"/>
      <c r="F1" s="49"/>
      <c r="G1" s="49"/>
      <c r="H1" s="49"/>
      <c r="I1" s="49"/>
      <c r="J1" s="49"/>
      <c r="K1" s="49"/>
      <c r="L1" s="49"/>
      <c r="M1" s="49"/>
      <c r="N1" s="49"/>
      <c r="O1" s="49"/>
      <c r="P1" s="49"/>
      <c r="Q1" s="49"/>
      <c r="R1" s="49"/>
      <c r="S1" s="49"/>
      <c r="T1" s="49"/>
      <c r="U1" s="49"/>
      <c r="V1" s="49"/>
      <c r="W1" s="49"/>
    </row>
    <row r="2" spans="1:23">
      <c r="B2" s="92" t="s">
        <v>264</v>
      </c>
    </row>
    <row r="3" spans="1:23">
      <c r="A3" s="53" t="s">
        <v>228</v>
      </c>
      <c r="B3" s="67" t="s">
        <v>136</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75</v>
      </c>
      <c r="B4" s="66">
        <v>1986.7040034310037</v>
      </c>
      <c r="C4" s="5">
        <v>125.0732746841215</v>
      </c>
      <c r="D4" s="5">
        <v>125.0986876884656</v>
      </c>
      <c r="E4" s="5">
        <v>124.84608051350087</v>
      </c>
      <c r="F4" s="5">
        <v>120.8708242627157</v>
      </c>
      <c r="G4" s="5">
        <v>119.60063280631165</v>
      </c>
      <c r="H4" s="5">
        <v>115.0584537282769</v>
      </c>
      <c r="I4" s="5">
        <v>120.75603748586164</v>
      </c>
      <c r="J4" s="5">
        <v>109.8383861225775</v>
      </c>
      <c r="K4" s="5">
        <v>107.20848016252495</v>
      </c>
      <c r="L4" s="5">
        <v>110.9858141747718</v>
      </c>
      <c r="M4" s="5">
        <v>101.27039881642177</v>
      </c>
      <c r="N4" s="5">
        <v>92.947515635643427</v>
      </c>
      <c r="O4" s="5">
        <v>93.632954078767057</v>
      </c>
      <c r="P4" s="5">
        <v>92.471949322999464</v>
      </c>
      <c r="Q4" s="5">
        <v>69.570662839627687</v>
      </c>
      <c r="R4" s="5">
        <v>64.330335402860143</v>
      </c>
      <c r="S4" s="5">
        <v>59.366927292428898</v>
      </c>
      <c r="T4" s="5">
        <v>58.426176564471497</v>
      </c>
      <c r="U4" s="5">
        <v>59.532308374485098</v>
      </c>
      <c r="V4" s="5">
        <v>58.969189225844296</v>
      </c>
      <c r="W4" s="5">
        <v>56.848914248326182</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4">
      <c r="B2" s="9" t="s">
        <v>269</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411438.5180300214</v>
      </c>
      <c r="D4" s="5">
        <v>400901.3686487407</v>
      </c>
      <c r="E4" s="5">
        <v>406956.03855689237</v>
      </c>
      <c r="F4" s="5">
        <v>393946.34300770523</v>
      </c>
      <c r="G4" s="5">
        <v>393392.84186848952</v>
      </c>
      <c r="H4" s="5">
        <v>379716.26120279549</v>
      </c>
      <c r="I4" s="5">
        <v>391521.42971427372</v>
      </c>
      <c r="J4" s="5">
        <v>350076.99607720837</v>
      </c>
      <c r="K4" s="5">
        <v>344745.48546627368</v>
      </c>
      <c r="L4" s="5">
        <v>369432.35482076165</v>
      </c>
      <c r="M4" s="5">
        <v>357510.78290835617</v>
      </c>
      <c r="N4" s="5">
        <v>300439.21164365124</v>
      </c>
      <c r="O4" s="5">
        <v>305507.22974198067</v>
      </c>
      <c r="P4" s="5">
        <v>306826.43719588738</v>
      </c>
      <c r="Q4" s="5">
        <v>208161.51137670048</v>
      </c>
      <c r="R4" s="5">
        <v>187960.68954600795</v>
      </c>
      <c r="S4" s="5">
        <v>162158.80791970398</v>
      </c>
      <c r="T4" s="5">
        <v>162637.15151138286</v>
      </c>
      <c r="U4" s="5">
        <v>163369.78005697767</v>
      </c>
      <c r="V4" s="5">
        <v>163139.20600081584</v>
      </c>
      <c r="W4" s="5">
        <v>163292.20209666065</v>
      </c>
      <c r="X4" s="19"/>
    </row>
    <row r="5" spans="1:24">
      <c r="A5" s="6" t="s">
        <v>75</v>
      </c>
      <c r="B5" s="6" t="s">
        <v>112</v>
      </c>
      <c r="C5" s="5">
        <v>128414.81958144972</v>
      </c>
      <c r="D5" s="5">
        <v>136093.59650559875</v>
      </c>
      <c r="E5" s="5">
        <v>133980.07352198369</v>
      </c>
      <c r="F5" s="5">
        <v>128492.72757993014</v>
      </c>
      <c r="G5" s="5">
        <v>124671.08324278059</v>
      </c>
      <c r="H5" s="5">
        <v>119378.55492663126</v>
      </c>
      <c r="I5" s="5">
        <v>128807.45928642615</v>
      </c>
      <c r="J5" s="5">
        <v>115617.59953455732</v>
      </c>
      <c r="K5" s="5">
        <v>116900.6123493452</v>
      </c>
      <c r="L5" s="5">
        <v>111868.77029861945</v>
      </c>
      <c r="M5" s="5">
        <v>96946.675412169672</v>
      </c>
      <c r="N5" s="5">
        <v>92543.547663044868</v>
      </c>
      <c r="O5" s="5">
        <v>91787.410773510404</v>
      </c>
      <c r="P5" s="5">
        <v>87028.199642634296</v>
      </c>
      <c r="Q5" s="5">
        <v>88691.572098964447</v>
      </c>
      <c r="R5" s="5">
        <v>86821.969109964994</v>
      </c>
      <c r="S5" s="5">
        <v>92057.360897073115</v>
      </c>
      <c r="T5" s="5">
        <v>84242.418091564308</v>
      </c>
      <c r="U5" s="5">
        <v>91778.26192935351</v>
      </c>
      <c r="V5" s="5">
        <v>93299.824138738986</v>
      </c>
      <c r="W5" s="5">
        <v>84023.058088744103</v>
      </c>
      <c r="X5" s="19"/>
    </row>
    <row r="6" spans="1:24">
      <c r="A6" s="6" t="s">
        <v>75</v>
      </c>
      <c r="B6" s="6" t="s">
        <v>113</v>
      </c>
      <c r="C6" s="5">
        <v>19428.247470138846</v>
      </c>
      <c r="D6" s="5">
        <v>19381.055910129569</v>
      </c>
      <c r="E6" s="5">
        <v>16763.669673150936</v>
      </c>
      <c r="F6" s="5">
        <v>16690.426797228112</v>
      </c>
      <c r="G6" s="5">
        <v>15476.564612060647</v>
      </c>
      <c r="H6" s="5">
        <v>15309.771216506804</v>
      </c>
      <c r="I6" s="5">
        <v>16120.008469286699</v>
      </c>
      <c r="J6" s="5">
        <v>15999.80744578005</v>
      </c>
      <c r="K6" s="5">
        <v>15620.749149787203</v>
      </c>
      <c r="L6" s="5">
        <v>15987.984469764624</v>
      </c>
      <c r="M6" s="5">
        <v>15035.976150078866</v>
      </c>
      <c r="N6" s="5">
        <v>57956.950281638994</v>
      </c>
      <c r="O6" s="5">
        <v>60512.15309269209</v>
      </c>
      <c r="P6" s="5">
        <v>56288.611007184598</v>
      </c>
      <c r="Q6" s="5">
        <v>58797.202863399369</v>
      </c>
      <c r="R6" s="5">
        <v>66577.659612345204</v>
      </c>
      <c r="S6" s="5">
        <v>80254.536108668253</v>
      </c>
      <c r="T6" s="5">
        <v>80363.437673078442</v>
      </c>
      <c r="U6" s="5">
        <v>76242.265663530517</v>
      </c>
      <c r="V6" s="5">
        <v>76153.026589747751</v>
      </c>
      <c r="W6" s="5">
        <v>77416.376359655784</v>
      </c>
      <c r="X6" s="19"/>
    </row>
    <row r="7" spans="1:24">
      <c r="A7" s="6" t="s">
        <v>75</v>
      </c>
      <c r="B7" s="6" t="s">
        <v>114</v>
      </c>
      <c r="C7" s="5">
        <v>943.9280935332016</v>
      </c>
      <c r="D7" s="5">
        <v>874.16024870479305</v>
      </c>
      <c r="E7" s="5">
        <v>1426.561554988029</v>
      </c>
      <c r="F7" s="5">
        <v>1861.7195574081438</v>
      </c>
      <c r="G7" s="5">
        <v>1701.5388298665423</v>
      </c>
      <c r="H7" s="5">
        <v>1253.9084258466596</v>
      </c>
      <c r="I7" s="5">
        <v>1655.2762223918901</v>
      </c>
      <c r="J7" s="5">
        <v>2083.0281830849908</v>
      </c>
      <c r="K7" s="5">
        <v>2543.2218116204376</v>
      </c>
      <c r="L7" s="5">
        <v>2521.1167006147234</v>
      </c>
      <c r="M7" s="5">
        <v>2185.4553161344893</v>
      </c>
      <c r="N7" s="5">
        <v>66596.145611017724</v>
      </c>
      <c r="O7" s="5">
        <v>68996.512337637221</v>
      </c>
      <c r="P7" s="5">
        <v>65577.334783306345</v>
      </c>
      <c r="Q7" s="5">
        <v>103629.23650864309</v>
      </c>
      <c r="R7" s="5">
        <v>112834.54170073915</v>
      </c>
      <c r="S7" s="5">
        <v>219228.0573472688</v>
      </c>
      <c r="T7" s="5">
        <v>183730.04871751051</v>
      </c>
      <c r="U7" s="5">
        <v>214208.32585745223</v>
      </c>
      <c r="V7" s="5">
        <v>259965.16280301314</v>
      </c>
      <c r="W7" s="5">
        <v>253042.303148873</v>
      </c>
      <c r="X7" s="19"/>
    </row>
    <row r="8" spans="1:24">
      <c r="A8" s="6" t="s">
        <v>75</v>
      </c>
      <c r="B8" s="6" t="s">
        <v>115</v>
      </c>
      <c r="C8" s="5">
        <v>116173.41055028318</v>
      </c>
      <c r="D8" s="5">
        <v>96176.822912390329</v>
      </c>
      <c r="E8" s="5">
        <v>95555.815989121053</v>
      </c>
      <c r="F8" s="5">
        <v>116727.24985259726</v>
      </c>
      <c r="G8" s="5">
        <v>99901.746951182417</v>
      </c>
      <c r="H8" s="5">
        <v>114329.16166055629</v>
      </c>
      <c r="I8" s="5">
        <v>67119.873879437058</v>
      </c>
      <c r="J8" s="5">
        <v>126401.00389472161</v>
      </c>
      <c r="K8" s="5">
        <v>114487.94733503801</v>
      </c>
      <c r="L8" s="5">
        <v>87777.469308493703</v>
      </c>
      <c r="M8" s="5">
        <v>112686.21457126291</v>
      </c>
      <c r="N8" s="5">
        <v>93678.367815797028</v>
      </c>
      <c r="O8" s="5">
        <v>91351.599020140682</v>
      </c>
      <c r="P8" s="5">
        <v>110437.88085948798</v>
      </c>
      <c r="Q8" s="5">
        <v>103734.48453672336</v>
      </c>
      <c r="R8" s="5">
        <v>116987.33871272937</v>
      </c>
      <c r="S8" s="5">
        <v>65717.449446294384</v>
      </c>
      <c r="T8" s="5">
        <v>124356.97248976433</v>
      </c>
      <c r="U8" s="5">
        <v>111332.10363331632</v>
      </c>
      <c r="V8" s="5">
        <v>84905.444164199143</v>
      </c>
      <c r="W8" s="5">
        <v>104763.74937511516</v>
      </c>
      <c r="X8" s="19"/>
    </row>
    <row r="9" spans="1:24">
      <c r="A9" s="6" t="s">
        <v>75</v>
      </c>
      <c r="B9" s="6" t="s">
        <v>116</v>
      </c>
      <c r="C9" s="5">
        <v>205.07871532128163</v>
      </c>
      <c r="D9" s="5">
        <v>225.99818133662589</v>
      </c>
      <c r="E9" s="5">
        <v>467.42432261064818</v>
      </c>
      <c r="F9" s="5">
        <v>848.19311612308024</v>
      </c>
      <c r="G9" s="5">
        <v>430.93619263567092</v>
      </c>
      <c r="H9" s="5">
        <v>515.87807609793151</v>
      </c>
      <c r="I9" s="5">
        <v>2021.2175819356364</v>
      </c>
      <c r="J9" s="5">
        <v>2367.2785422361076</v>
      </c>
      <c r="K9" s="5">
        <v>4891.1504954759394</v>
      </c>
      <c r="L9" s="5">
        <v>6024.855580802996</v>
      </c>
      <c r="M9" s="5">
        <v>5445.8419310191666</v>
      </c>
      <c r="N9" s="5">
        <v>8234.2663164731639</v>
      </c>
      <c r="O9" s="5">
        <v>7912.825109755403</v>
      </c>
      <c r="P9" s="5">
        <v>7202.5991290285783</v>
      </c>
      <c r="Q9" s="5">
        <v>6140.6366075157312</v>
      </c>
      <c r="R9" s="5">
        <v>4388.9755580317915</v>
      </c>
      <c r="S9" s="5">
        <v>3801.4037578342795</v>
      </c>
      <c r="T9" s="5">
        <v>2797.2605087794232</v>
      </c>
      <c r="U9" s="5">
        <v>3012.8221549177479</v>
      </c>
      <c r="V9" s="5">
        <v>3005.9619379958526</v>
      </c>
      <c r="W9" s="5">
        <v>2923.7586426943421</v>
      </c>
      <c r="X9" s="19"/>
    </row>
    <row r="10" spans="1:24">
      <c r="A10" s="6" t="s">
        <v>75</v>
      </c>
      <c r="B10" s="6" t="s">
        <v>118</v>
      </c>
      <c r="C10" s="5">
        <v>77285.126058180569</v>
      </c>
      <c r="D10" s="5">
        <v>80273.524142722468</v>
      </c>
      <c r="E10" s="5">
        <v>80605.662527404129</v>
      </c>
      <c r="F10" s="5">
        <v>80520.835411175474</v>
      </c>
      <c r="G10" s="5">
        <v>85702.4928105539</v>
      </c>
      <c r="H10" s="5">
        <v>90056.275912561556</v>
      </c>
      <c r="I10" s="5">
        <v>88546.959503114747</v>
      </c>
      <c r="J10" s="5">
        <v>105376.26566147864</v>
      </c>
      <c r="K10" s="5">
        <v>108378.77736835774</v>
      </c>
      <c r="L10" s="5">
        <v>108067.46460880627</v>
      </c>
      <c r="M10" s="5">
        <v>115539.4724377104</v>
      </c>
      <c r="N10" s="5">
        <v>125280.68404638882</v>
      </c>
      <c r="O10" s="5">
        <v>123254.54122839925</v>
      </c>
      <c r="P10" s="5">
        <v>126100.86269931434</v>
      </c>
      <c r="Q10" s="5">
        <v>196632.16757264989</v>
      </c>
      <c r="R10" s="5">
        <v>205708.75631080352</v>
      </c>
      <c r="S10" s="5">
        <v>201902.03260768691</v>
      </c>
      <c r="T10" s="5">
        <v>209519.19088747053</v>
      </c>
      <c r="U10" s="5">
        <v>203618.37276590688</v>
      </c>
      <c r="V10" s="5">
        <v>204968.74191794085</v>
      </c>
      <c r="W10" s="5">
        <v>207416.56756178284</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136</v>
      </c>
      <c r="B12" s="102"/>
      <c r="C12" s="17">
        <v>753889.12849892804</v>
      </c>
      <c r="D12" s="17">
        <v>733926.52654962335</v>
      </c>
      <c r="E12" s="17">
        <v>735755.24614615086</v>
      </c>
      <c r="F12" s="17">
        <v>739087.49532216752</v>
      </c>
      <c r="G12" s="17">
        <v>721277.2045075692</v>
      </c>
      <c r="H12" s="17">
        <v>720559.81142099597</v>
      </c>
      <c r="I12" s="17">
        <v>695792.22465686593</v>
      </c>
      <c r="J12" s="17">
        <v>717921.97933906701</v>
      </c>
      <c r="K12" s="17">
        <v>707567.9439758982</v>
      </c>
      <c r="L12" s="17">
        <v>701680.01578786352</v>
      </c>
      <c r="M12" s="17">
        <v>705350.41872673167</v>
      </c>
      <c r="N12" s="17">
        <v>744729.17337801179</v>
      </c>
      <c r="O12" s="17">
        <v>749322.27130411577</v>
      </c>
      <c r="P12" s="17">
        <v>759461.92531684355</v>
      </c>
      <c r="Q12" s="17">
        <v>765786.81156459637</v>
      </c>
      <c r="R12" s="17">
        <v>781279.93055062206</v>
      </c>
      <c r="S12" s="17">
        <v>825119.64808452968</v>
      </c>
      <c r="T12" s="17">
        <v>847646.4798795504</v>
      </c>
      <c r="U12" s="17">
        <v>863561.93206145486</v>
      </c>
      <c r="V12" s="17">
        <v>885437.36755245156</v>
      </c>
      <c r="W12" s="17">
        <v>892878.01527352585</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199165.95497518074</v>
      </c>
      <c r="D15" s="5">
        <v>193475.36577731231</v>
      </c>
      <c r="E15" s="5">
        <v>180571.35531727533</v>
      </c>
      <c r="F15" s="5">
        <v>171785.1677174441</v>
      </c>
      <c r="G15" s="5">
        <v>172634.89453160489</v>
      </c>
      <c r="H15" s="5">
        <v>166122.07233511543</v>
      </c>
      <c r="I15" s="5">
        <v>184366.48216534557</v>
      </c>
      <c r="J15" s="5">
        <v>163846.68736608487</v>
      </c>
      <c r="K15" s="5">
        <v>159426.79934213517</v>
      </c>
      <c r="L15" s="5">
        <v>184765.83532329585</v>
      </c>
      <c r="M15" s="5">
        <v>172569.49846642849</v>
      </c>
      <c r="N15" s="5">
        <v>114165.57600000015</v>
      </c>
      <c r="O15" s="5">
        <v>114165.57600000057</v>
      </c>
      <c r="P15" s="5">
        <v>114165.57600000083</v>
      </c>
      <c r="Q15" s="5">
        <v>37219.56480000139</v>
      </c>
      <c r="R15" s="5">
        <v>37117.872000000243</v>
      </c>
      <c r="S15" s="5">
        <v>37117.872000001909</v>
      </c>
      <c r="T15" s="5">
        <v>37117.872000000454</v>
      </c>
      <c r="U15" s="5">
        <v>37219.564800002081</v>
      </c>
      <c r="V15" s="5">
        <v>37117.872000001371</v>
      </c>
      <c r="W15" s="5">
        <v>37117.872000000454</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259.8251039999887</v>
      </c>
      <c r="D17" s="5">
        <v>259.82510399998858</v>
      </c>
      <c r="E17" s="5">
        <v>781.61086079999563</v>
      </c>
      <c r="F17" s="5">
        <v>519.6502079999799</v>
      </c>
      <c r="G17" s="5">
        <v>519.65020799998001</v>
      </c>
      <c r="H17" s="5">
        <v>519.65020799998024</v>
      </c>
      <c r="I17" s="5">
        <v>521.07390719997898</v>
      </c>
      <c r="J17" s="5">
        <v>519.65020799998058</v>
      </c>
      <c r="K17" s="5">
        <v>519.65020799997922</v>
      </c>
      <c r="L17" s="5">
        <v>563.65237376933192</v>
      </c>
      <c r="M17" s="5">
        <v>521.07390719997898</v>
      </c>
      <c r="N17" s="5">
        <v>25625.996498520442</v>
      </c>
      <c r="O17" s="5">
        <v>25654.526618837339</v>
      </c>
      <c r="P17" s="5">
        <v>25581.76424992528</v>
      </c>
      <c r="Q17" s="5">
        <v>23851.007811652493</v>
      </c>
      <c r="R17" s="5">
        <v>24143.935168321252</v>
      </c>
      <c r="S17" s="5">
        <v>25064.127868404968</v>
      </c>
      <c r="T17" s="5">
        <v>24623.39552706121</v>
      </c>
      <c r="U17" s="5">
        <v>25224.597222669534</v>
      </c>
      <c r="V17" s="5">
        <v>25234.872570665022</v>
      </c>
      <c r="W17" s="5">
        <v>25409.972108357968</v>
      </c>
    </row>
    <row r="18" spans="1:23">
      <c r="A18" s="6" t="s">
        <v>126</v>
      </c>
      <c r="B18" s="6" t="s">
        <v>114</v>
      </c>
      <c r="C18" s="5">
        <v>127.52187375641357</v>
      </c>
      <c r="D18" s="5">
        <v>45.837402786645534</v>
      </c>
      <c r="E18" s="5">
        <v>226.12486849744153</v>
      </c>
      <c r="F18" s="5">
        <v>424.35889033714977</v>
      </c>
      <c r="G18" s="5">
        <v>415.27000523981195</v>
      </c>
      <c r="H18" s="5">
        <v>347.48359804122691</v>
      </c>
      <c r="I18" s="5">
        <v>383.84576632755778</v>
      </c>
      <c r="J18" s="5">
        <v>447.98960692740025</v>
      </c>
      <c r="K18" s="5">
        <v>1168.5376670054754</v>
      </c>
      <c r="L18" s="5">
        <v>981.35554873278556</v>
      </c>
      <c r="M18" s="5">
        <v>890.97701169144125</v>
      </c>
      <c r="N18" s="5">
        <v>57179.144960741731</v>
      </c>
      <c r="O18" s="5">
        <v>60795.21008850621</v>
      </c>
      <c r="P18" s="5">
        <v>56268.652830203137</v>
      </c>
      <c r="Q18" s="5">
        <v>93931.322167657825</v>
      </c>
      <c r="R18" s="5">
        <v>100729.25830525883</v>
      </c>
      <c r="S18" s="5">
        <v>162039.24720740586</v>
      </c>
      <c r="T18" s="5">
        <v>133565.37518238067</v>
      </c>
      <c r="U18" s="5">
        <v>160450.25425924023</v>
      </c>
      <c r="V18" s="5">
        <v>179123.42581815837</v>
      </c>
      <c r="W18" s="5">
        <v>190396.90331139776</v>
      </c>
    </row>
    <row r="19" spans="1:23">
      <c r="A19" s="6" t="s">
        <v>126</v>
      </c>
      <c r="B19" s="6" t="s">
        <v>115</v>
      </c>
      <c r="C19" s="5">
        <v>16055.604655670431</v>
      </c>
      <c r="D19" s="5">
        <v>13777.274477785119</v>
      </c>
      <c r="E19" s="5">
        <v>14337.638868988866</v>
      </c>
      <c r="F19" s="5">
        <v>20962.498673440419</v>
      </c>
      <c r="G19" s="5">
        <v>13129.48055500296</v>
      </c>
      <c r="H19" s="5">
        <v>16030.985317801753</v>
      </c>
      <c r="I19" s="5">
        <v>6306.1289743153102</v>
      </c>
      <c r="J19" s="5">
        <v>25385.111132313406</v>
      </c>
      <c r="K19" s="5">
        <v>22656.339509239504</v>
      </c>
      <c r="L19" s="5">
        <v>13514.20645182354</v>
      </c>
      <c r="M19" s="5">
        <v>16138.359187232838</v>
      </c>
      <c r="N19" s="5">
        <v>13841.777087610839</v>
      </c>
      <c r="O19" s="5">
        <v>13189.103113497431</v>
      </c>
      <c r="P19" s="5">
        <v>20080.735354951241</v>
      </c>
      <c r="Q19" s="5">
        <v>19940.295924123733</v>
      </c>
      <c r="R19" s="5">
        <v>21920.608954028758</v>
      </c>
      <c r="S19" s="5">
        <v>9325.8405753495881</v>
      </c>
      <c r="T19" s="5">
        <v>29282.528112848588</v>
      </c>
      <c r="U19" s="5">
        <v>24801.263930055222</v>
      </c>
      <c r="V19" s="5">
        <v>15624.061953315053</v>
      </c>
      <c r="W19" s="5">
        <v>17350.234845801308</v>
      </c>
    </row>
    <row r="20" spans="1:23">
      <c r="A20" s="6" t="s">
        <v>126</v>
      </c>
      <c r="B20" s="6" t="s">
        <v>116</v>
      </c>
      <c r="C20" s="5">
        <v>82.357009061227146</v>
      </c>
      <c r="D20" s="5">
        <v>100.03879518144696</v>
      </c>
      <c r="E20" s="5">
        <v>110.88061941937427</v>
      </c>
      <c r="F20" s="5">
        <v>315.91442106752328</v>
      </c>
      <c r="G20" s="5">
        <v>130.19571283478319</v>
      </c>
      <c r="H20" s="5">
        <v>135.48248789363214</v>
      </c>
      <c r="I20" s="5">
        <v>150.15494952402443</v>
      </c>
      <c r="J20" s="5">
        <v>135.49522076953355</v>
      </c>
      <c r="K20" s="5">
        <v>321.17721892744731</v>
      </c>
      <c r="L20" s="5">
        <v>642.99977889378738</v>
      </c>
      <c r="M20" s="5">
        <v>175.6023214805727</v>
      </c>
      <c r="N20" s="5">
        <v>89.118253919621338</v>
      </c>
      <c r="O20" s="5">
        <v>39.863373471878496</v>
      </c>
      <c r="P20" s="5">
        <v>138.61630447269152</v>
      </c>
      <c r="Q20" s="5">
        <v>976.42275908022953</v>
      </c>
      <c r="R20" s="5">
        <v>973.88833957952716</v>
      </c>
      <c r="S20" s="5">
        <v>591.30734308958938</v>
      </c>
      <c r="T20" s="5">
        <v>629.086349823874</v>
      </c>
      <c r="U20" s="5">
        <v>467.06442132353106</v>
      </c>
      <c r="V20" s="5">
        <v>428.34850439205667</v>
      </c>
      <c r="W20" s="5">
        <v>369.90348040684648</v>
      </c>
    </row>
    <row r="21" spans="1:23">
      <c r="A21" s="6" t="s">
        <v>126</v>
      </c>
      <c r="B21" s="6" t="s">
        <v>118</v>
      </c>
      <c r="C21" s="5">
        <v>12008.109698136863</v>
      </c>
      <c r="D21" s="5">
        <v>13843.75801027878</v>
      </c>
      <c r="E21" s="5">
        <v>14260.726727141719</v>
      </c>
      <c r="F21" s="5">
        <v>14391.549838284014</v>
      </c>
      <c r="G21" s="5">
        <v>15052.676631128859</v>
      </c>
      <c r="H21" s="5">
        <v>14561.973350069336</v>
      </c>
      <c r="I21" s="5">
        <v>13686.068545928583</v>
      </c>
      <c r="J21" s="5">
        <v>14462.418488926363</v>
      </c>
      <c r="K21" s="5">
        <v>13805.775091285948</v>
      </c>
      <c r="L21" s="5">
        <v>14400.507493202726</v>
      </c>
      <c r="M21" s="5">
        <v>14592.245801527841</v>
      </c>
      <c r="N21" s="5">
        <v>21522.130826463443</v>
      </c>
      <c r="O21" s="5">
        <v>22343.332559972227</v>
      </c>
      <c r="P21" s="5">
        <v>22616.770675164771</v>
      </c>
      <c r="Q21" s="5">
        <v>78732.092459256179</v>
      </c>
      <c r="R21" s="5">
        <v>79110.7218703791</v>
      </c>
      <c r="S21" s="5">
        <v>74713.062239188919</v>
      </c>
      <c r="T21" s="5">
        <v>80351.82845661568</v>
      </c>
      <c r="U21" s="5">
        <v>73834.728097479048</v>
      </c>
      <c r="V21" s="5">
        <v>75080.541869594512</v>
      </c>
      <c r="W21" s="5">
        <v>71286.77982983322</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136</v>
      </c>
      <c r="B23" s="102"/>
      <c r="C23" s="17">
        <v>227699.37331580566</v>
      </c>
      <c r="D23" s="17">
        <v>221502.09956734427</v>
      </c>
      <c r="E23" s="17">
        <v>210288.33726212269</v>
      </c>
      <c r="F23" s="17">
        <v>208399.13974857316</v>
      </c>
      <c r="G23" s="17">
        <v>201882.16764381126</v>
      </c>
      <c r="H23" s="17">
        <v>197717.64729692138</v>
      </c>
      <c r="I23" s="17">
        <v>205413.75430864102</v>
      </c>
      <c r="J23" s="17">
        <v>204797.35202302158</v>
      </c>
      <c r="K23" s="17">
        <v>197898.27903659351</v>
      </c>
      <c r="L23" s="17">
        <v>214868.55696971799</v>
      </c>
      <c r="M23" s="17">
        <v>204887.75669556114</v>
      </c>
      <c r="N23" s="17">
        <v>232423.74362725625</v>
      </c>
      <c r="O23" s="17">
        <v>236187.61175428567</v>
      </c>
      <c r="P23" s="17">
        <v>238852.11541471796</v>
      </c>
      <c r="Q23" s="17">
        <v>254650.70592177185</v>
      </c>
      <c r="R23" s="17">
        <v>263996.2846375677</v>
      </c>
      <c r="S23" s="17">
        <v>308851.45723344083</v>
      </c>
      <c r="T23" s="17">
        <v>305570.08562873048</v>
      </c>
      <c r="U23" s="17">
        <v>321997.47273076966</v>
      </c>
      <c r="V23" s="17">
        <v>332609.12271612638</v>
      </c>
      <c r="W23" s="17">
        <v>341931.66557579755</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212272.56305484049</v>
      </c>
      <c r="D26" s="5">
        <v>207426.00287142847</v>
      </c>
      <c r="E26" s="5">
        <v>226384.68323961712</v>
      </c>
      <c r="F26" s="5">
        <v>222161.17529026102</v>
      </c>
      <c r="G26" s="5">
        <v>220757.94733688471</v>
      </c>
      <c r="H26" s="5">
        <v>213594.18886768003</v>
      </c>
      <c r="I26" s="5">
        <v>207154.94754892809</v>
      </c>
      <c r="J26" s="5">
        <v>186230.30871112357</v>
      </c>
      <c r="K26" s="5">
        <v>185318.68612413848</v>
      </c>
      <c r="L26" s="5">
        <v>184666.51949746584</v>
      </c>
      <c r="M26" s="5">
        <v>184941.28444192771</v>
      </c>
      <c r="N26" s="5">
        <v>186273.63564365116</v>
      </c>
      <c r="O26" s="5">
        <v>191341.65374198012</v>
      </c>
      <c r="P26" s="5">
        <v>192660.86119588657</v>
      </c>
      <c r="Q26" s="5">
        <v>170941.94657669909</v>
      </c>
      <c r="R26" s="5">
        <v>150842.81754600769</v>
      </c>
      <c r="S26" s="5">
        <v>125040.93591970207</v>
      </c>
      <c r="T26" s="5">
        <v>125519.27951138242</v>
      </c>
      <c r="U26" s="5">
        <v>126150.21525697557</v>
      </c>
      <c r="V26" s="5">
        <v>126021.33400081446</v>
      </c>
      <c r="W26" s="5">
        <v>126174.33009666017</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8811.4894316387345</v>
      </c>
      <c r="D28" s="5">
        <v>8811.4894316387727</v>
      </c>
      <c r="E28" s="5">
        <v>10084.438066750972</v>
      </c>
      <c r="F28" s="5">
        <v>9582.481060319009</v>
      </c>
      <c r="G28" s="5">
        <v>9582.4810603190144</v>
      </c>
      <c r="H28" s="5">
        <v>9582.4810603189999</v>
      </c>
      <c r="I28" s="5">
        <v>9608.7344330869728</v>
      </c>
      <c r="J28" s="5">
        <v>9228.8302243189955</v>
      </c>
      <c r="K28" s="5">
        <v>9228.8302243189792</v>
      </c>
      <c r="L28" s="5">
        <v>9385.4598558470425</v>
      </c>
      <c r="M28" s="5">
        <v>9254.1146906869653</v>
      </c>
      <c r="N28" s="5">
        <v>15637.372490322603</v>
      </c>
      <c r="O28" s="5">
        <v>15576.448998340271</v>
      </c>
      <c r="P28" s="5">
        <v>14479.799397094012</v>
      </c>
      <c r="Q28" s="5">
        <v>23234.091452275061</v>
      </c>
      <c r="R28" s="5">
        <v>29382.412032272921</v>
      </c>
      <c r="S28" s="5">
        <v>51931.726614960702</v>
      </c>
      <c r="T28" s="5">
        <v>55105.610361815037</v>
      </c>
      <c r="U28" s="5">
        <v>51017.668440860973</v>
      </c>
      <c r="V28" s="5">
        <v>50918.154019082729</v>
      </c>
      <c r="W28" s="5">
        <v>52006.404251297819</v>
      </c>
    </row>
    <row r="29" spans="1:23">
      <c r="A29" s="6" t="s">
        <v>143</v>
      </c>
      <c r="B29" s="6" t="s">
        <v>114</v>
      </c>
      <c r="C29" s="5">
        <v>65.734379727476025</v>
      </c>
      <c r="D29" s="5">
        <v>32.793718292987641</v>
      </c>
      <c r="E29" s="5">
        <v>116.3767201356479</v>
      </c>
      <c r="F29" s="5">
        <v>200.51400837209056</v>
      </c>
      <c r="G29" s="5">
        <v>153.01975585563721</v>
      </c>
      <c r="H29" s="5">
        <v>83.416549054719681</v>
      </c>
      <c r="I29" s="5">
        <v>53.26397668005788</v>
      </c>
      <c r="J29" s="5">
        <v>314.43313893942053</v>
      </c>
      <c r="K29" s="5">
        <v>215.57612784990636</v>
      </c>
      <c r="L29" s="5">
        <v>327.97005067571553</v>
      </c>
      <c r="M29" s="5">
        <v>179.95537912967606</v>
      </c>
      <c r="N29" s="5">
        <v>2057.6241720597627</v>
      </c>
      <c r="O29" s="5">
        <v>1266.9512604726508</v>
      </c>
      <c r="P29" s="5">
        <v>1516.7926524168545</v>
      </c>
      <c r="Q29" s="5">
        <v>2686.8766457443021</v>
      </c>
      <c r="R29" s="5">
        <v>5135.4983432062072</v>
      </c>
      <c r="S29" s="5">
        <v>27985.27775340743</v>
      </c>
      <c r="T29" s="5">
        <v>34851.939210686942</v>
      </c>
      <c r="U29" s="5">
        <v>36452.868343973474</v>
      </c>
      <c r="V29" s="5">
        <v>37964.4715549881</v>
      </c>
      <c r="W29" s="5">
        <v>44088.68268296215</v>
      </c>
    </row>
    <row r="30" spans="1:23">
      <c r="A30" s="6" t="s">
        <v>143</v>
      </c>
      <c r="B30" s="6" t="s">
        <v>115</v>
      </c>
      <c r="C30" s="5">
        <v>5001.3709300773135</v>
      </c>
      <c r="D30" s="5">
        <v>4981.157018304325</v>
      </c>
      <c r="E30" s="5">
        <v>4960.9431065313283</v>
      </c>
      <c r="F30" s="5">
        <v>4940.7291947583162</v>
      </c>
      <c r="G30" s="5">
        <v>4920.5152828393138</v>
      </c>
      <c r="H30" s="5">
        <v>4900.3013710663063</v>
      </c>
      <c r="I30" s="5">
        <v>4880.0874592933087</v>
      </c>
      <c r="J30" s="5">
        <v>4859.8735475202839</v>
      </c>
      <c r="K30" s="5">
        <v>4839.6596357472854</v>
      </c>
      <c r="L30" s="5">
        <v>4819.4457239012809</v>
      </c>
      <c r="M30" s="5">
        <v>4799.2318121282697</v>
      </c>
      <c r="N30" s="5">
        <v>4779.0179002822642</v>
      </c>
      <c r="O30" s="5">
        <v>4758.8039885092448</v>
      </c>
      <c r="P30" s="5">
        <v>4738.59007673623</v>
      </c>
      <c r="Q30" s="5">
        <v>4718.37616489022</v>
      </c>
      <c r="R30" s="5">
        <v>4698.1622531172106</v>
      </c>
      <c r="S30" s="5">
        <v>1762.4791583951185</v>
      </c>
      <c r="T30" s="5">
        <v>1754.8632987101134</v>
      </c>
      <c r="U30" s="5">
        <v>1747.2474389521115</v>
      </c>
      <c r="V30" s="5">
        <v>1739.6315792671146</v>
      </c>
      <c r="W30" s="5">
        <v>1732.0157195821118</v>
      </c>
    </row>
    <row r="31" spans="1:23">
      <c r="A31" s="6" t="s">
        <v>143</v>
      </c>
      <c r="B31" s="6" t="s">
        <v>116</v>
      </c>
      <c r="C31" s="5">
        <v>122.72170626005448</v>
      </c>
      <c r="D31" s="5">
        <v>125.95938615517895</v>
      </c>
      <c r="E31" s="5">
        <v>356.54370319127389</v>
      </c>
      <c r="F31" s="5">
        <v>532.27869505555691</v>
      </c>
      <c r="G31" s="5">
        <v>300.74047980088778</v>
      </c>
      <c r="H31" s="5">
        <v>380.39558820429932</v>
      </c>
      <c r="I31" s="5">
        <v>1871.062632411612</v>
      </c>
      <c r="J31" s="5">
        <v>2231.7833214665739</v>
      </c>
      <c r="K31" s="5">
        <v>4569.9732765484914</v>
      </c>
      <c r="L31" s="5">
        <v>5381.8558019092079</v>
      </c>
      <c r="M31" s="5">
        <v>5270.2396095385939</v>
      </c>
      <c r="N31" s="5">
        <v>8145.1480625535432</v>
      </c>
      <c r="O31" s="5">
        <v>7872.9617362835252</v>
      </c>
      <c r="P31" s="5">
        <v>7063.9828245558865</v>
      </c>
      <c r="Q31" s="5">
        <v>5164.2138484355019</v>
      </c>
      <c r="R31" s="5">
        <v>3415.0872184522646</v>
      </c>
      <c r="S31" s="5">
        <v>3210.0964147446903</v>
      </c>
      <c r="T31" s="5">
        <v>2168.1741589555495</v>
      </c>
      <c r="U31" s="5">
        <v>2545.7577335942169</v>
      </c>
      <c r="V31" s="5">
        <v>2577.6134336037958</v>
      </c>
      <c r="W31" s="5">
        <v>2553.8551622874957</v>
      </c>
    </row>
    <row r="32" spans="1:23">
      <c r="A32" s="6" t="s">
        <v>143</v>
      </c>
      <c r="B32" s="6" t="s">
        <v>118</v>
      </c>
      <c r="C32" s="5">
        <v>6251.3884078914452</v>
      </c>
      <c r="D32" s="5">
        <v>11815.981759861088</v>
      </c>
      <c r="E32" s="5">
        <v>11509.650731965219</v>
      </c>
      <c r="F32" s="5">
        <v>11367.061637576215</v>
      </c>
      <c r="G32" s="5">
        <v>12792.070913277626</v>
      </c>
      <c r="H32" s="5">
        <v>19848.627320782489</v>
      </c>
      <c r="I32" s="5">
        <v>21453.659503787083</v>
      </c>
      <c r="J32" s="5">
        <v>34850.528031382724</v>
      </c>
      <c r="K32" s="5">
        <v>36264.140177075788</v>
      </c>
      <c r="L32" s="5">
        <v>36034.493721699699</v>
      </c>
      <c r="M32" s="5">
        <v>35487.63997445775</v>
      </c>
      <c r="N32" s="5">
        <v>35546.692402549073</v>
      </c>
      <c r="O32" s="5">
        <v>34418.375725790625</v>
      </c>
      <c r="P32" s="5">
        <v>35283.496623999017</v>
      </c>
      <c r="Q32" s="5">
        <v>44097.695573307617</v>
      </c>
      <c r="R32" s="5">
        <v>53957.036191240535</v>
      </c>
      <c r="S32" s="5">
        <v>51394.676643591447</v>
      </c>
      <c r="T32" s="5">
        <v>51322.858622252403</v>
      </c>
      <c r="U32" s="5">
        <v>51199.7223353175</v>
      </c>
      <c r="V32" s="5">
        <v>51756.50080711703</v>
      </c>
      <c r="W32" s="5">
        <v>49739.696088978832</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136</v>
      </c>
      <c r="B34" s="102"/>
      <c r="C34" s="17">
        <v>232525.2679104355</v>
      </c>
      <c r="D34" s="17">
        <v>233193.38418568083</v>
      </c>
      <c r="E34" s="17">
        <v>253412.63556819159</v>
      </c>
      <c r="F34" s="17">
        <v>248784.23988634217</v>
      </c>
      <c r="G34" s="17">
        <v>248506.77482897718</v>
      </c>
      <c r="H34" s="17">
        <v>248389.41075710685</v>
      </c>
      <c r="I34" s="17">
        <v>245021.75555418711</v>
      </c>
      <c r="J34" s="17">
        <v>237715.75697475154</v>
      </c>
      <c r="K34" s="17">
        <v>240436.86556567892</v>
      </c>
      <c r="L34" s="17">
        <v>240615.74465149874</v>
      </c>
      <c r="M34" s="17">
        <v>239932.46590786899</v>
      </c>
      <c r="N34" s="17">
        <v>252439.49067141837</v>
      </c>
      <c r="O34" s="17">
        <v>255235.19545137644</v>
      </c>
      <c r="P34" s="17">
        <v>255743.52277068858</v>
      </c>
      <c r="Q34" s="17">
        <v>250843.20026135177</v>
      </c>
      <c r="R34" s="17">
        <v>247431.01358429686</v>
      </c>
      <c r="S34" s="17">
        <v>261325.19250480144</v>
      </c>
      <c r="T34" s="17">
        <v>270722.7251638025</v>
      </c>
      <c r="U34" s="17">
        <v>269113.47954967385</v>
      </c>
      <c r="V34" s="17">
        <v>270977.70539487328</v>
      </c>
      <c r="W34" s="17">
        <v>276294.98400176864</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128414.81958144972</v>
      </c>
      <c r="D38" s="5">
        <v>136093.59650559875</v>
      </c>
      <c r="E38" s="5">
        <v>133980.07352198369</v>
      </c>
      <c r="F38" s="5">
        <v>128492.72757993014</v>
      </c>
      <c r="G38" s="5">
        <v>124671.08324278059</v>
      </c>
      <c r="H38" s="5">
        <v>119378.55492663126</v>
      </c>
      <c r="I38" s="5">
        <v>128807.45928642615</v>
      </c>
      <c r="J38" s="5">
        <v>115617.59953455732</v>
      </c>
      <c r="K38" s="5">
        <v>116900.6123493452</v>
      </c>
      <c r="L38" s="5">
        <v>111868.77029861945</v>
      </c>
      <c r="M38" s="5">
        <v>96946.675412169672</v>
      </c>
      <c r="N38" s="5">
        <v>92543.547663044868</v>
      </c>
      <c r="O38" s="5">
        <v>91787.410773510404</v>
      </c>
      <c r="P38" s="5">
        <v>87028.199642634296</v>
      </c>
      <c r="Q38" s="5">
        <v>88691.572098964447</v>
      </c>
      <c r="R38" s="5">
        <v>86821.969109964994</v>
      </c>
      <c r="S38" s="5">
        <v>92057.360897073115</v>
      </c>
      <c r="T38" s="5">
        <v>84242.418091564308</v>
      </c>
      <c r="U38" s="5">
        <v>91778.26192935351</v>
      </c>
      <c r="V38" s="5">
        <v>93299.824138738986</v>
      </c>
      <c r="W38" s="5">
        <v>84023.058088744103</v>
      </c>
    </row>
    <row r="39" spans="1:23">
      <c r="A39" s="6" t="s">
        <v>144</v>
      </c>
      <c r="B39" s="6" t="s">
        <v>113</v>
      </c>
      <c r="C39" s="5">
        <v>48.78759998647169</v>
      </c>
      <c r="D39" s="5">
        <v>24.150246147442822</v>
      </c>
      <c r="E39" s="5">
        <v>19.64617398259993</v>
      </c>
      <c r="F39" s="5">
        <v>23.773627154196866</v>
      </c>
      <c r="G39" s="5">
        <v>29.571704326852373</v>
      </c>
      <c r="H39" s="5">
        <v>21.42944280151152</v>
      </c>
      <c r="I39" s="5">
        <v>24.283897713028175</v>
      </c>
      <c r="J39" s="5">
        <v>24.25138154113262</v>
      </c>
      <c r="K39" s="5">
        <v>28.278145269266698</v>
      </c>
      <c r="L39" s="5">
        <v>32.756350791747188</v>
      </c>
      <c r="M39" s="5">
        <v>49.380946208516171</v>
      </c>
      <c r="N39" s="5">
        <v>941.00679563124538</v>
      </c>
      <c r="O39" s="5">
        <v>1376.2418074118043</v>
      </c>
      <c r="P39" s="5">
        <v>550.42967047442096</v>
      </c>
      <c r="Q39" s="5">
        <v>328.34589308134218</v>
      </c>
      <c r="R39" s="5">
        <v>308.19198354715786</v>
      </c>
      <c r="S39" s="5">
        <v>3258.6816253025759</v>
      </c>
      <c r="T39" s="5">
        <v>634.43178420219965</v>
      </c>
      <c r="U39" s="5">
        <v>0</v>
      </c>
      <c r="V39" s="5">
        <v>0</v>
      </c>
      <c r="W39" s="5">
        <v>0</v>
      </c>
    </row>
    <row r="40" spans="1:23">
      <c r="A40" s="6" t="s">
        <v>144</v>
      </c>
      <c r="B40" s="6" t="s">
        <v>114</v>
      </c>
      <c r="C40" s="5">
        <v>276.27076014171678</v>
      </c>
      <c r="D40" s="5">
        <v>163.78044494816493</v>
      </c>
      <c r="E40" s="5">
        <v>93.982250017301794</v>
      </c>
      <c r="F40" s="5">
        <v>68.090944482423353</v>
      </c>
      <c r="G40" s="5">
        <v>211.47832650927205</v>
      </c>
      <c r="H40" s="5">
        <v>99.487783914682865</v>
      </c>
      <c r="I40" s="5">
        <v>152.04825601456778</v>
      </c>
      <c r="J40" s="5">
        <v>207.40835870123621</v>
      </c>
      <c r="K40" s="5">
        <v>199.30056390257747</v>
      </c>
      <c r="L40" s="5">
        <v>170.1770060020167</v>
      </c>
      <c r="M40" s="5">
        <v>271.45177059526105</v>
      </c>
      <c r="N40" s="5">
        <v>680.73159887512759</v>
      </c>
      <c r="O40" s="5">
        <v>313.50416203285704</v>
      </c>
      <c r="P40" s="5">
        <v>1152.0303738430623</v>
      </c>
      <c r="Q40" s="5">
        <v>1670.7451834300516</v>
      </c>
      <c r="R40" s="5">
        <v>1188.1862188573034</v>
      </c>
      <c r="S40" s="5">
        <v>10616.919627752928</v>
      </c>
      <c r="T40" s="5">
        <v>2272.5141781968232</v>
      </c>
      <c r="U40" s="5">
        <v>3611.5572653510244</v>
      </c>
      <c r="V40" s="5">
        <v>21494.561690993749</v>
      </c>
      <c r="W40" s="5">
        <v>5120.5282629053872</v>
      </c>
    </row>
    <row r="41" spans="1:23">
      <c r="A41" s="6" t="s">
        <v>144</v>
      </c>
      <c r="B41" s="6" t="s">
        <v>115</v>
      </c>
      <c r="C41" s="5">
        <v>22716.246624171021</v>
      </c>
      <c r="D41" s="5">
        <v>21016.734403878192</v>
      </c>
      <c r="E41" s="5">
        <v>19881.595891494489</v>
      </c>
      <c r="F41" s="5">
        <v>24998.434728363787</v>
      </c>
      <c r="G41" s="5">
        <v>19338.832086366663</v>
      </c>
      <c r="H41" s="5">
        <v>22257.188285825632</v>
      </c>
      <c r="I41" s="5">
        <v>13454.136750131898</v>
      </c>
      <c r="J41" s="5">
        <v>27117.904120205178</v>
      </c>
      <c r="K41" s="5">
        <v>25453.392273612841</v>
      </c>
      <c r="L41" s="5">
        <v>20013.611625146386</v>
      </c>
      <c r="M41" s="5">
        <v>21803.554835807805</v>
      </c>
      <c r="N41" s="5">
        <v>20163.859431338093</v>
      </c>
      <c r="O41" s="5">
        <v>19061.355260196873</v>
      </c>
      <c r="P41" s="5">
        <v>23975.678501878741</v>
      </c>
      <c r="Q41" s="5">
        <v>18550.647025864175</v>
      </c>
      <c r="R41" s="5">
        <v>21339.071609290881</v>
      </c>
      <c r="S41" s="5">
        <v>12890.427484036349</v>
      </c>
      <c r="T41" s="5">
        <v>25989.975756073844</v>
      </c>
      <c r="U41" s="5">
        <v>24411.728476684526</v>
      </c>
      <c r="V41" s="5">
        <v>19174.19273052652</v>
      </c>
      <c r="W41" s="5">
        <v>20880.013270956166</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35049.430577603445</v>
      </c>
      <c r="D43" s="5">
        <v>33031.137083445035</v>
      </c>
      <c r="E43" s="5">
        <v>33064.641857975083</v>
      </c>
      <c r="F43" s="5">
        <v>33355.597047195253</v>
      </c>
      <c r="G43" s="5">
        <v>34856.539502580606</v>
      </c>
      <c r="H43" s="5">
        <v>33113.723574736316</v>
      </c>
      <c r="I43" s="5">
        <v>30771.774326716899</v>
      </c>
      <c r="J43" s="5">
        <v>33112.246861124164</v>
      </c>
      <c r="K43" s="5">
        <v>35653.236593703019</v>
      </c>
      <c r="L43" s="5">
        <v>35064.175658241766</v>
      </c>
      <c r="M43" s="5">
        <v>40691.546177434619</v>
      </c>
      <c r="N43" s="5">
        <v>38972.389501484256</v>
      </c>
      <c r="O43" s="5">
        <v>38706.477454670421</v>
      </c>
      <c r="P43" s="5">
        <v>40143.168347820218</v>
      </c>
      <c r="Q43" s="5">
        <v>42684.898040497763</v>
      </c>
      <c r="R43" s="5">
        <v>42371.35298609249</v>
      </c>
      <c r="S43" s="5">
        <v>47924.794661803353</v>
      </c>
      <c r="T43" s="5">
        <v>49380.349593175677</v>
      </c>
      <c r="U43" s="5">
        <v>50160.554027246981</v>
      </c>
      <c r="V43" s="5">
        <v>49891.473642006305</v>
      </c>
      <c r="W43" s="5">
        <v>56276.591020226391</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136</v>
      </c>
      <c r="B45" s="102"/>
      <c r="C45" s="17">
        <v>186505.55514335237</v>
      </c>
      <c r="D45" s="17">
        <v>190329.39868401759</v>
      </c>
      <c r="E45" s="17">
        <v>187039.93969545313</v>
      </c>
      <c r="F45" s="17">
        <v>186938.62392712579</v>
      </c>
      <c r="G45" s="17">
        <v>179107.50486256398</v>
      </c>
      <c r="H45" s="17">
        <v>174870.38401390938</v>
      </c>
      <c r="I45" s="17">
        <v>173209.70251700253</v>
      </c>
      <c r="J45" s="17">
        <v>176079.41025612905</v>
      </c>
      <c r="K45" s="17">
        <v>178234.81992583291</v>
      </c>
      <c r="L45" s="17">
        <v>167149.49093880138</v>
      </c>
      <c r="M45" s="17">
        <v>159762.60914221586</v>
      </c>
      <c r="N45" s="17">
        <v>153301.53499037359</v>
      </c>
      <c r="O45" s="17">
        <v>151244.98945782235</v>
      </c>
      <c r="P45" s="17">
        <v>152849.50653665076</v>
      </c>
      <c r="Q45" s="17">
        <v>151926.20824183777</v>
      </c>
      <c r="R45" s="17">
        <v>152028.77190775285</v>
      </c>
      <c r="S45" s="17">
        <v>166748.18429596833</v>
      </c>
      <c r="T45" s="17">
        <v>162519.68940321286</v>
      </c>
      <c r="U45" s="17">
        <v>169962.10169863602</v>
      </c>
      <c r="V45" s="17">
        <v>183860.05220226556</v>
      </c>
      <c r="W45" s="17">
        <v>166300.19064283205</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10308.145334513649</v>
      </c>
      <c r="D50" s="5">
        <v>10285.591128343362</v>
      </c>
      <c r="E50" s="5">
        <v>5877.9745716173702</v>
      </c>
      <c r="F50" s="5">
        <v>6564.5219017549271</v>
      </c>
      <c r="G50" s="5">
        <v>5344.8616394148021</v>
      </c>
      <c r="H50" s="5">
        <v>5186.2105053863124</v>
      </c>
      <c r="I50" s="5">
        <v>5965.9162312867211</v>
      </c>
      <c r="J50" s="5">
        <v>6227.0756319199409</v>
      </c>
      <c r="K50" s="5">
        <v>5843.9905721989771</v>
      </c>
      <c r="L50" s="5">
        <v>6006.1158893565025</v>
      </c>
      <c r="M50" s="5">
        <v>5211.406605983404</v>
      </c>
      <c r="N50" s="5">
        <v>15752.574497164698</v>
      </c>
      <c r="O50" s="5">
        <v>17904.93566810268</v>
      </c>
      <c r="P50" s="5">
        <v>15676.617689690887</v>
      </c>
      <c r="Q50" s="5">
        <v>11383.757706390477</v>
      </c>
      <c r="R50" s="5">
        <v>12743.120428203865</v>
      </c>
      <c r="S50" s="5">
        <v>0</v>
      </c>
      <c r="T50" s="5">
        <v>0</v>
      </c>
      <c r="U50" s="5">
        <v>0</v>
      </c>
      <c r="V50" s="5">
        <v>0</v>
      </c>
      <c r="W50" s="5">
        <v>0</v>
      </c>
    </row>
    <row r="51" spans="1:23">
      <c r="A51" s="6" t="s">
        <v>145</v>
      </c>
      <c r="B51" s="6" t="s">
        <v>114</v>
      </c>
      <c r="C51" s="5">
        <v>474.4010799075952</v>
      </c>
      <c r="D51" s="5">
        <v>631.74868267699503</v>
      </c>
      <c r="E51" s="5">
        <v>990.07771633763764</v>
      </c>
      <c r="F51" s="5">
        <v>1168.7557142164801</v>
      </c>
      <c r="G51" s="5">
        <v>921.77074226182071</v>
      </c>
      <c r="H51" s="5">
        <v>723.52049483603002</v>
      </c>
      <c r="I51" s="5">
        <v>1066.1182233697068</v>
      </c>
      <c r="J51" s="5">
        <v>1113.1970785169333</v>
      </c>
      <c r="K51" s="5">
        <v>959.80745286247827</v>
      </c>
      <c r="L51" s="5">
        <v>1041.614095204206</v>
      </c>
      <c r="M51" s="5">
        <v>843.07115471811085</v>
      </c>
      <c r="N51" s="5">
        <v>6678.6448793411055</v>
      </c>
      <c r="O51" s="5">
        <v>6620.8468266254868</v>
      </c>
      <c r="P51" s="5">
        <v>6639.858926843297</v>
      </c>
      <c r="Q51" s="5">
        <v>5340.292511810916</v>
      </c>
      <c r="R51" s="5">
        <v>5781.5988334168078</v>
      </c>
      <c r="S51" s="5">
        <v>18586.612758702569</v>
      </c>
      <c r="T51" s="5">
        <v>13040.220146246045</v>
      </c>
      <c r="U51" s="5">
        <v>13693.645988887498</v>
      </c>
      <c r="V51" s="5">
        <v>21382.703738872926</v>
      </c>
      <c r="W51" s="5">
        <v>13436.188891607735</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18217.483988243024</v>
      </c>
      <c r="D54" s="5">
        <v>16028.923273553375</v>
      </c>
      <c r="E54" s="5">
        <v>16488.164418408553</v>
      </c>
      <c r="F54" s="5">
        <v>15665.288217419962</v>
      </c>
      <c r="G54" s="5">
        <v>17057.113400748833</v>
      </c>
      <c r="H54" s="5">
        <v>16607.119055417017</v>
      </c>
      <c r="I54" s="5">
        <v>14985.470860449332</v>
      </c>
      <c r="J54" s="5">
        <v>15387.350774630249</v>
      </c>
      <c r="K54" s="5">
        <v>15205.153322050419</v>
      </c>
      <c r="L54" s="5">
        <v>15083.603870524854</v>
      </c>
      <c r="M54" s="5">
        <v>16757.178546867672</v>
      </c>
      <c r="N54" s="5">
        <v>19100.406081917394</v>
      </c>
      <c r="O54" s="5">
        <v>18164.944481208175</v>
      </c>
      <c r="P54" s="5">
        <v>17701.403951253313</v>
      </c>
      <c r="Q54" s="5">
        <v>20530.428770509934</v>
      </c>
      <c r="R54" s="5">
        <v>19455.866904235721</v>
      </c>
      <c r="S54" s="5">
        <v>16918.177020785341</v>
      </c>
      <c r="T54" s="5">
        <v>17563.398966782133</v>
      </c>
      <c r="U54" s="5">
        <v>17620.611829849822</v>
      </c>
      <c r="V54" s="5">
        <v>16933.153062798508</v>
      </c>
      <c r="W54" s="5">
        <v>18157.391005718091</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136</v>
      </c>
      <c r="B56" s="102"/>
      <c r="C56" s="17">
        <v>29000.03040266427</v>
      </c>
      <c r="D56" s="17">
        <v>26946.263084573729</v>
      </c>
      <c r="E56" s="17">
        <v>23356.216706363561</v>
      </c>
      <c r="F56" s="17">
        <v>23398.565833391367</v>
      </c>
      <c r="G56" s="17">
        <v>23323.745782425456</v>
      </c>
      <c r="H56" s="17">
        <v>22516.850055639359</v>
      </c>
      <c r="I56" s="17">
        <v>22017.505315105758</v>
      </c>
      <c r="J56" s="17">
        <v>22727.623485067124</v>
      </c>
      <c r="K56" s="17">
        <v>22008.951347111873</v>
      </c>
      <c r="L56" s="17">
        <v>22131.333855085562</v>
      </c>
      <c r="M56" s="17">
        <v>22811.656307569188</v>
      </c>
      <c r="N56" s="17">
        <v>41531.625458423194</v>
      </c>
      <c r="O56" s="17">
        <v>42690.726975936341</v>
      </c>
      <c r="P56" s="17">
        <v>40017.880567787499</v>
      </c>
      <c r="Q56" s="17">
        <v>37254.478988711329</v>
      </c>
      <c r="R56" s="17">
        <v>37980.586165856395</v>
      </c>
      <c r="S56" s="17">
        <v>35504.78977948791</v>
      </c>
      <c r="T56" s="17">
        <v>30603.61911302818</v>
      </c>
      <c r="U56" s="17">
        <v>31314.257818737322</v>
      </c>
      <c r="V56" s="17">
        <v>38315.856801671434</v>
      </c>
      <c r="W56" s="17">
        <v>31593.579897325828</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72400.188340364402</v>
      </c>
      <c r="D63" s="5">
        <v>56401.657012422693</v>
      </c>
      <c r="E63" s="5">
        <v>56375.638122106349</v>
      </c>
      <c r="F63" s="5">
        <v>65825.587256034749</v>
      </c>
      <c r="G63" s="5">
        <v>62512.919026973475</v>
      </c>
      <c r="H63" s="5">
        <v>71140.686685862587</v>
      </c>
      <c r="I63" s="5">
        <v>42479.520695696541</v>
      </c>
      <c r="J63" s="5">
        <v>69038.115094682726</v>
      </c>
      <c r="K63" s="5">
        <v>61538.555916438403</v>
      </c>
      <c r="L63" s="5">
        <v>49430.205507622493</v>
      </c>
      <c r="M63" s="5">
        <v>69945.068736093992</v>
      </c>
      <c r="N63" s="5">
        <v>54893.71339656585</v>
      </c>
      <c r="O63" s="5">
        <v>54342.336657937114</v>
      </c>
      <c r="P63" s="5">
        <v>61642.876925921766</v>
      </c>
      <c r="Q63" s="5">
        <v>60525.165421845209</v>
      </c>
      <c r="R63" s="5">
        <v>69029.495896292501</v>
      </c>
      <c r="S63" s="5">
        <v>41738.702228513335</v>
      </c>
      <c r="T63" s="5">
        <v>67329.605322131785</v>
      </c>
      <c r="U63" s="5">
        <v>60371.863787624476</v>
      </c>
      <c r="V63" s="5">
        <v>48367.557901090448</v>
      </c>
      <c r="W63" s="5">
        <v>64801.485538775596</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5758.7133863058125</v>
      </c>
      <c r="D65" s="5">
        <v>5553.7240155841873</v>
      </c>
      <c r="E65" s="5">
        <v>5282.4787919135597</v>
      </c>
      <c r="F65" s="5">
        <v>5741.3386706999818</v>
      </c>
      <c r="G65" s="5">
        <v>5944.0923628179917</v>
      </c>
      <c r="H65" s="5">
        <v>5924.8326115563887</v>
      </c>
      <c r="I65" s="5">
        <v>7649.9862662328796</v>
      </c>
      <c r="J65" s="5">
        <v>7563.7215054150984</v>
      </c>
      <c r="K65" s="5">
        <v>7450.4721842426043</v>
      </c>
      <c r="L65" s="5">
        <v>7484.6838651372427</v>
      </c>
      <c r="M65" s="5">
        <v>8010.8619374225209</v>
      </c>
      <c r="N65" s="5">
        <v>10139.065233974672</v>
      </c>
      <c r="O65" s="5">
        <v>9621.4110067577967</v>
      </c>
      <c r="P65" s="5">
        <v>10356.023101077039</v>
      </c>
      <c r="Q65" s="5">
        <v>10587.052729078423</v>
      </c>
      <c r="R65" s="5">
        <v>10813.778358855659</v>
      </c>
      <c r="S65" s="5">
        <v>10951.322042317935</v>
      </c>
      <c r="T65" s="5">
        <v>10900.755248644618</v>
      </c>
      <c r="U65" s="5">
        <v>10802.756476013468</v>
      </c>
      <c r="V65" s="5">
        <v>11307.072536424472</v>
      </c>
      <c r="W65" s="5">
        <v>11956.109617026339</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78158.901726670214</v>
      </c>
      <c r="D67" s="17">
        <v>61955.381028006879</v>
      </c>
      <c r="E67" s="17">
        <v>61658.116914019905</v>
      </c>
      <c r="F67" s="17">
        <v>71566.925926734737</v>
      </c>
      <c r="G67" s="17">
        <v>68457.011389791471</v>
      </c>
      <c r="H67" s="17">
        <v>77065.51929741897</v>
      </c>
      <c r="I67" s="17">
        <v>50129.506961929423</v>
      </c>
      <c r="J67" s="17">
        <v>76601.836600097828</v>
      </c>
      <c r="K67" s="17">
        <v>68989.028100681011</v>
      </c>
      <c r="L67" s="17">
        <v>56914.889372759739</v>
      </c>
      <c r="M67" s="17">
        <v>77955.930673516516</v>
      </c>
      <c r="N67" s="17">
        <v>65032.778630540524</v>
      </c>
      <c r="O67" s="17">
        <v>63963.747664694907</v>
      </c>
      <c r="P67" s="17">
        <v>71998.900026998803</v>
      </c>
      <c r="Q67" s="17">
        <v>71112.21815092364</v>
      </c>
      <c r="R67" s="17">
        <v>79843.274255148164</v>
      </c>
      <c r="S67" s="17">
        <v>52690.024270831273</v>
      </c>
      <c r="T67" s="17">
        <v>78230.360570776407</v>
      </c>
      <c r="U67" s="17">
        <v>71174.620263637946</v>
      </c>
      <c r="V67" s="17">
        <v>59674.630437514919</v>
      </c>
      <c r="W67" s="17">
        <v>76757.59515580193</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4">
      <c r="B2" s="9" t="s">
        <v>269</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411438.51802808873</v>
      </c>
      <c r="D4" s="5">
        <v>398485.8188869778</v>
      </c>
      <c r="E4" s="5">
        <v>403825.75901857816</v>
      </c>
      <c r="F4" s="5">
        <v>382612.50770196866</v>
      </c>
      <c r="G4" s="5">
        <v>378569.6990407597</v>
      </c>
      <c r="H4" s="5">
        <v>362535.29248409491</v>
      </c>
      <c r="I4" s="5">
        <v>372698.11137845775</v>
      </c>
      <c r="J4" s="5">
        <v>321399.00035882136</v>
      </c>
      <c r="K4" s="5">
        <v>325824.61575974355</v>
      </c>
      <c r="L4" s="5">
        <v>358515.012186907</v>
      </c>
      <c r="M4" s="5">
        <v>332573.60913293652</v>
      </c>
      <c r="N4" s="5">
        <v>305934.15104421903</v>
      </c>
      <c r="O4" s="5">
        <v>309949.36076887359</v>
      </c>
      <c r="P4" s="5">
        <v>307416.0083181386</v>
      </c>
      <c r="Q4" s="5">
        <v>198914.62216930496</v>
      </c>
      <c r="R4" s="5">
        <v>179747.25242322381</v>
      </c>
      <c r="S4" s="5">
        <v>145377.89972125599</v>
      </c>
      <c r="T4" s="5">
        <v>147709.85342201716</v>
      </c>
      <c r="U4" s="5">
        <v>152688.65493547026</v>
      </c>
      <c r="V4" s="5">
        <v>146346.14801937094</v>
      </c>
      <c r="W4" s="5">
        <v>144055.73711229305</v>
      </c>
      <c r="X4" s="19"/>
    </row>
    <row r="5" spans="1:24">
      <c r="A5" s="6" t="s">
        <v>75</v>
      </c>
      <c r="B5" s="6" t="s">
        <v>112</v>
      </c>
      <c r="C5" s="5">
        <v>128414.61831305159</v>
      </c>
      <c r="D5" s="5">
        <v>138096.96162295379</v>
      </c>
      <c r="E5" s="5">
        <v>136197.10545955852</v>
      </c>
      <c r="F5" s="5">
        <v>140500.24580392009</v>
      </c>
      <c r="G5" s="5">
        <v>139655.17947521282</v>
      </c>
      <c r="H5" s="5">
        <v>135649.53345002327</v>
      </c>
      <c r="I5" s="5">
        <v>147740.85936435859</v>
      </c>
      <c r="J5" s="5">
        <v>147765.27298142557</v>
      </c>
      <c r="K5" s="5">
        <v>136312.78889331344</v>
      </c>
      <c r="L5" s="5">
        <v>126149.35101861031</v>
      </c>
      <c r="M5" s="5">
        <v>112067.03876853568</v>
      </c>
      <c r="N5" s="5">
        <v>98550.680775787507</v>
      </c>
      <c r="O5" s="5">
        <v>99133.936241609641</v>
      </c>
      <c r="P5" s="5">
        <v>99330.834798479322</v>
      </c>
      <c r="Q5" s="5">
        <v>98431.267457221504</v>
      </c>
      <c r="R5" s="5">
        <v>97162.5678894265</v>
      </c>
      <c r="S5" s="5">
        <v>95213.821293258312</v>
      </c>
      <c r="T5" s="5">
        <v>98348.198066568657</v>
      </c>
      <c r="U5" s="5">
        <v>99289.346450444704</v>
      </c>
      <c r="V5" s="5">
        <v>95723.845939190345</v>
      </c>
      <c r="W5" s="5">
        <v>95589.975810624135</v>
      </c>
      <c r="X5" s="19"/>
    </row>
    <row r="6" spans="1:24">
      <c r="A6" s="6" t="s">
        <v>75</v>
      </c>
      <c r="B6" s="6" t="s">
        <v>113</v>
      </c>
      <c r="C6" s="5">
        <v>19428.24747004559</v>
      </c>
      <c r="D6" s="5">
        <v>19381.415612539047</v>
      </c>
      <c r="E6" s="5">
        <v>16761.165859416891</v>
      </c>
      <c r="F6" s="5">
        <v>13979.724321460162</v>
      </c>
      <c r="G6" s="5">
        <v>13986.523482410765</v>
      </c>
      <c r="H6" s="5">
        <v>13977.644920190438</v>
      </c>
      <c r="I6" s="5">
        <v>14008.731474103111</v>
      </c>
      <c r="J6" s="5">
        <v>13601.123241532523</v>
      </c>
      <c r="K6" s="5">
        <v>13602.434956214416</v>
      </c>
      <c r="L6" s="5">
        <v>13607.903745512269</v>
      </c>
      <c r="M6" s="5">
        <v>13656.643294372063</v>
      </c>
      <c r="N6" s="5">
        <v>33937.742761847374</v>
      </c>
      <c r="O6" s="5">
        <v>29880.417889231521</v>
      </c>
      <c r="P6" s="5">
        <v>19412.388337560482</v>
      </c>
      <c r="Q6" s="5">
        <v>33856.086535006536</v>
      </c>
      <c r="R6" s="5">
        <v>19348.943186242217</v>
      </c>
      <c r="S6" s="5">
        <v>42649.172199971239</v>
      </c>
      <c r="T6" s="5">
        <v>19717.332803305824</v>
      </c>
      <c r="U6" s="5">
        <v>20346.993217357438</v>
      </c>
      <c r="V6" s="5">
        <v>37496.871146491889</v>
      </c>
      <c r="W6" s="5">
        <v>21350.508268531285</v>
      </c>
      <c r="X6" s="19"/>
    </row>
    <row r="7" spans="1:24">
      <c r="A7" s="6" t="s">
        <v>75</v>
      </c>
      <c r="B7" s="6" t="s">
        <v>114</v>
      </c>
      <c r="C7" s="5">
        <v>943.92809271074987</v>
      </c>
      <c r="D7" s="5">
        <v>853.15767068968523</v>
      </c>
      <c r="E7" s="5">
        <v>1389.8675920633991</v>
      </c>
      <c r="F7" s="5">
        <v>701.98470498906727</v>
      </c>
      <c r="G7" s="5">
        <v>317.67715949554974</v>
      </c>
      <c r="H7" s="5">
        <v>153.24553751979104</v>
      </c>
      <c r="I7" s="5">
        <v>93.189798670735598</v>
      </c>
      <c r="J7" s="5">
        <v>576.39284829303779</v>
      </c>
      <c r="K7" s="5">
        <v>388.38516046430539</v>
      </c>
      <c r="L7" s="5">
        <v>444.14296787626694</v>
      </c>
      <c r="M7" s="5">
        <v>785.30952491582855</v>
      </c>
      <c r="N7" s="5">
        <v>3360.4898686434544</v>
      </c>
      <c r="O7" s="5">
        <v>2490.3643425503747</v>
      </c>
      <c r="P7" s="5">
        <v>2360.8898611502918</v>
      </c>
      <c r="Q7" s="5">
        <v>4327.9179624926155</v>
      </c>
      <c r="R7" s="5">
        <v>2461.5989356676719</v>
      </c>
      <c r="S7" s="5">
        <v>17273.089103876362</v>
      </c>
      <c r="T7" s="5">
        <v>5419.5176591624504</v>
      </c>
      <c r="U7" s="5">
        <v>2879.2279065163116</v>
      </c>
      <c r="V7" s="5">
        <v>13591.675633514666</v>
      </c>
      <c r="W7" s="5">
        <v>3455.8225842698525</v>
      </c>
      <c r="X7" s="19"/>
    </row>
    <row r="8" spans="1:24">
      <c r="A8" s="6" t="s">
        <v>75</v>
      </c>
      <c r="B8" s="6" t="s">
        <v>115</v>
      </c>
      <c r="C8" s="5">
        <v>116173.41054945366</v>
      </c>
      <c r="D8" s="5">
        <v>96419.751333636566</v>
      </c>
      <c r="E8" s="5">
        <v>95263.248263079309</v>
      </c>
      <c r="F8" s="5">
        <v>120058.21351178936</v>
      </c>
      <c r="G8" s="5">
        <v>100878.9364477537</v>
      </c>
      <c r="H8" s="5">
        <v>119100.83920644857</v>
      </c>
      <c r="I8" s="5">
        <v>75685.143186161076</v>
      </c>
      <c r="J8" s="5">
        <v>132809.42478921163</v>
      </c>
      <c r="K8" s="5">
        <v>120859.14907142009</v>
      </c>
      <c r="L8" s="5">
        <v>95365.752079043639</v>
      </c>
      <c r="M8" s="5">
        <v>123412.10887426446</v>
      </c>
      <c r="N8" s="5">
        <v>119173.02619665013</v>
      </c>
      <c r="O8" s="5">
        <v>117597.8872783314</v>
      </c>
      <c r="P8" s="5">
        <v>135778.62178638129</v>
      </c>
      <c r="Q8" s="5">
        <v>117625.88602420629</v>
      </c>
      <c r="R8" s="5">
        <v>131677.38848240778</v>
      </c>
      <c r="S8" s="5">
        <v>84431.969084999655</v>
      </c>
      <c r="T8" s="5">
        <v>134378.36283880519</v>
      </c>
      <c r="U8" s="5">
        <v>122727.88258660618</v>
      </c>
      <c r="V8" s="5">
        <v>101880.85056946182</v>
      </c>
      <c r="W8" s="5">
        <v>123831.07931830309</v>
      </c>
      <c r="X8" s="19"/>
    </row>
    <row r="9" spans="1:24">
      <c r="A9" s="6" t="s">
        <v>75</v>
      </c>
      <c r="B9" s="6" t="s">
        <v>116</v>
      </c>
      <c r="C9" s="5">
        <v>205.07871506441745</v>
      </c>
      <c r="D9" s="5">
        <v>252.13703875495818</v>
      </c>
      <c r="E9" s="5">
        <v>349.72664783037067</v>
      </c>
      <c r="F9" s="5">
        <v>1365.3183981436393</v>
      </c>
      <c r="G9" s="5">
        <v>282.1413584399815</v>
      </c>
      <c r="H9" s="5">
        <v>778.956742640936</v>
      </c>
      <c r="I9" s="5">
        <v>4558.2265358617396</v>
      </c>
      <c r="J9" s="5">
        <v>4037.3424622132488</v>
      </c>
      <c r="K9" s="5">
        <v>4893.3356286648432</v>
      </c>
      <c r="L9" s="5">
        <v>7566.5091683598257</v>
      </c>
      <c r="M9" s="5">
        <v>7174.9592889213509</v>
      </c>
      <c r="N9" s="5">
        <v>15472.489633751877</v>
      </c>
      <c r="O9" s="5">
        <v>14884.044146785922</v>
      </c>
      <c r="P9" s="5">
        <v>13581.962332764842</v>
      </c>
      <c r="Q9" s="5">
        <v>13116.004384910866</v>
      </c>
      <c r="R9" s="5">
        <v>12028.933489409943</v>
      </c>
      <c r="S9" s="5">
        <v>13085.289872560175</v>
      </c>
      <c r="T9" s="5">
        <v>7951.523207679521</v>
      </c>
      <c r="U9" s="5">
        <v>8871.7417567978282</v>
      </c>
      <c r="V9" s="5">
        <v>11429.365932589755</v>
      </c>
      <c r="W9" s="5">
        <v>10959.851358052536</v>
      </c>
      <c r="X9" s="19"/>
    </row>
    <row r="10" spans="1:24">
      <c r="A10" s="6" t="s">
        <v>75</v>
      </c>
      <c r="B10" s="6" t="s">
        <v>118</v>
      </c>
      <c r="C10" s="5">
        <v>77285.126057356989</v>
      </c>
      <c r="D10" s="5">
        <v>80707.093637436046</v>
      </c>
      <c r="E10" s="5">
        <v>81050.482464120752</v>
      </c>
      <c r="F10" s="5">
        <v>82750.44069895451</v>
      </c>
      <c r="G10" s="5">
        <v>88523.907859722589</v>
      </c>
      <c r="H10" s="5">
        <v>93198.818922667037</v>
      </c>
      <c r="I10" s="5">
        <v>93878.721360033029</v>
      </c>
      <c r="J10" s="5">
        <v>109623.82948133236</v>
      </c>
      <c r="K10" s="5">
        <v>114853.87046272313</v>
      </c>
      <c r="L10" s="5">
        <v>113462.78761254816</v>
      </c>
      <c r="M10" s="5">
        <v>119606.85508560813</v>
      </c>
      <c r="N10" s="5">
        <v>140396.07658809389</v>
      </c>
      <c r="O10" s="5">
        <v>138367.44541592649</v>
      </c>
      <c r="P10" s="5">
        <v>141810.01476424889</v>
      </c>
      <c r="Q10" s="5">
        <v>189690.28969267468</v>
      </c>
      <c r="R10" s="5">
        <v>208111.61026901499</v>
      </c>
      <c r="S10" s="5">
        <v>238948.24973240038</v>
      </c>
      <c r="T10" s="5">
        <v>247009.7852946007</v>
      </c>
      <c r="U10" s="5">
        <v>246120.56602829884</v>
      </c>
      <c r="V10" s="5">
        <v>239571.97815141463</v>
      </c>
      <c r="W10" s="5">
        <v>242510.3727150409</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136</v>
      </c>
      <c r="B12" s="102"/>
      <c r="C12" s="17">
        <v>753888.92722577183</v>
      </c>
      <c r="D12" s="17">
        <v>734196.33580298792</v>
      </c>
      <c r="E12" s="17">
        <v>734837.35530464735</v>
      </c>
      <c r="F12" s="17">
        <v>741968.43514122546</v>
      </c>
      <c r="G12" s="17">
        <v>722214.06482379511</v>
      </c>
      <c r="H12" s="17">
        <v>725394.33126358502</v>
      </c>
      <c r="I12" s="17">
        <v>708662.98309764592</v>
      </c>
      <c r="J12" s="17">
        <v>729812.3861628297</v>
      </c>
      <c r="K12" s="17">
        <v>716734.57993254368</v>
      </c>
      <c r="L12" s="17">
        <v>715111.45877885749</v>
      </c>
      <c r="M12" s="17">
        <v>709276.52396955399</v>
      </c>
      <c r="N12" s="17">
        <v>716824.6568689933</v>
      </c>
      <c r="O12" s="17">
        <v>712303.45608330902</v>
      </c>
      <c r="P12" s="17">
        <v>719690.72019872372</v>
      </c>
      <c r="Q12" s="17">
        <v>655962.07422581746</v>
      </c>
      <c r="R12" s="17">
        <v>650538.2946753928</v>
      </c>
      <c r="S12" s="17">
        <v>636979.4910083221</v>
      </c>
      <c r="T12" s="17">
        <v>660534.57329213945</v>
      </c>
      <c r="U12" s="17">
        <v>652924.41288149159</v>
      </c>
      <c r="V12" s="17">
        <v>646040.73539203405</v>
      </c>
      <c r="W12" s="17">
        <v>641753.34716711484</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199165.95498425615</v>
      </c>
      <c r="D15" s="5">
        <v>192733.13462463467</v>
      </c>
      <c r="E15" s="5">
        <v>180104.03465462229</v>
      </c>
      <c r="F15" s="5">
        <v>165781.49411458467</v>
      </c>
      <c r="G15" s="5">
        <v>165453.18751219567</v>
      </c>
      <c r="H15" s="5">
        <v>156046.03651600375</v>
      </c>
      <c r="I15" s="5">
        <v>174028.19103701907</v>
      </c>
      <c r="J15" s="5">
        <v>143308.89575908799</v>
      </c>
      <c r="K15" s="5">
        <v>148374.81357879861</v>
      </c>
      <c r="L15" s="5">
        <v>176106.84250686076</v>
      </c>
      <c r="M15" s="5">
        <v>155994.54601205402</v>
      </c>
      <c r="N15" s="5">
        <v>110036.40296033736</v>
      </c>
      <c r="O15" s="5">
        <v>110469.07273367958</v>
      </c>
      <c r="P15" s="5">
        <v>107784.01953041618</v>
      </c>
      <c r="Q15" s="5">
        <v>35444.63371573804</v>
      </c>
      <c r="R15" s="5">
        <v>36339.670662524899</v>
      </c>
      <c r="S15" s="5">
        <v>36219.035323184777</v>
      </c>
      <c r="T15" s="5">
        <v>35915.982389261124</v>
      </c>
      <c r="U15" s="5">
        <v>37219.564800000087</v>
      </c>
      <c r="V15" s="5">
        <v>36454.876345363693</v>
      </c>
      <c r="W15" s="5">
        <v>35177.258769444161</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259.82510399998876</v>
      </c>
      <c r="D17" s="5">
        <v>259.8251039999887</v>
      </c>
      <c r="E17" s="5">
        <v>781.6108607999937</v>
      </c>
      <c r="F17" s="5">
        <v>490.78075200000546</v>
      </c>
      <c r="G17" s="5">
        <v>490.78075200000598</v>
      </c>
      <c r="H17" s="5">
        <v>490.78075200000512</v>
      </c>
      <c r="I17" s="5">
        <v>492.1253568000044</v>
      </c>
      <c r="J17" s="5">
        <v>490.78075200000592</v>
      </c>
      <c r="K17" s="5">
        <v>490.78075200000438</v>
      </c>
      <c r="L17" s="5">
        <v>490.7807520000041</v>
      </c>
      <c r="M17" s="5">
        <v>492.12535680000394</v>
      </c>
      <c r="N17" s="5">
        <v>9189.3766140685311</v>
      </c>
      <c r="O17" s="5">
        <v>6764.05270794226</v>
      </c>
      <c r="P17" s="5">
        <v>2287.0625747812778</v>
      </c>
      <c r="Q17" s="5">
        <v>7763.3157198618492</v>
      </c>
      <c r="R17" s="5">
        <v>2172.2729909397403</v>
      </c>
      <c r="S17" s="5">
        <v>13050.672957340455</v>
      </c>
      <c r="T17" s="5">
        <v>3707.3218291083385</v>
      </c>
      <c r="U17" s="5">
        <v>4699.2046206872383</v>
      </c>
      <c r="V17" s="5">
        <v>12587.757288893299</v>
      </c>
      <c r="W17" s="5">
        <v>4958.0203466458488</v>
      </c>
    </row>
    <row r="18" spans="1:23">
      <c r="A18" s="6" t="s">
        <v>126</v>
      </c>
      <c r="B18" s="6" t="s">
        <v>114</v>
      </c>
      <c r="C18" s="5">
        <v>127.52187354762225</v>
      </c>
      <c r="D18" s="5">
        <v>24.851344964317551</v>
      </c>
      <c r="E18" s="5">
        <v>192.98895052401039</v>
      </c>
      <c r="F18" s="5">
        <v>354.19268167553514</v>
      </c>
      <c r="G18" s="5">
        <v>1.8852758360292021</v>
      </c>
      <c r="H18" s="5">
        <v>0</v>
      </c>
      <c r="I18" s="5">
        <v>0</v>
      </c>
      <c r="J18" s="5">
        <v>50.043006048976352</v>
      </c>
      <c r="K18" s="5">
        <v>111.07357645627997</v>
      </c>
      <c r="L18" s="5">
        <v>54.482682515331717</v>
      </c>
      <c r="M18" s="5">
        <v>186.59917109603774</v>
      </c>
      <c r="N18" s="5">
        <v>681.02623326085939</v>
      </c>
      <c r="O18" s="5">
        <v>453.87450165629946</v>
      </c>
      <c r="P18" s="5">
        <v>425.02071121027313</v>
      </c>
      <c r="Q18" s="5">
        <v>698.79091818319489</v>
      </c>
      <c r="R18" s="5">
        <v>791.71656902603456</v>
      </c>
      <c r="S18" s="5">
        <v>3635.8378662361524</v>
      </c>
      <c r="T18" s="5">
        <v>1501.4840866282759</v>
      </c>
      <c r="U18" s="5">
        <v>520.05285714903982</v>
      </c>
      <c r="V18" s="5">
        <v>2790.4629473488594</v>
      </c>
      <c r="W18" s="5">
        <v>544.9261197940931</v>
      </c>
    </row>
    <row r="19" spans="1:23">
      <c r="A19" s="6" t="s">
        <v>126</v>
      </c>
      <c r="B19" s="6" t="s">
        <v>115</v>
      </c>
      <c r="C19" s="5">
        <v>16055.604655885016</v>
      </c>
      <c r="D19" s="5">
        <v>14020.20289903198</v>
      </c>
      <c r="E19" s="5">
        <v>13907.352108520525</v>
      </c>
      <c r="F19" s="5">
        <v>22635.802573115187</v>
      </c>
      <c r="G19" s="5">
        <v>13952.016554627202</v>
      </c>
      <c r="H19" s="5">
        <v>18349.569623861604</v>
      </c>
      <c r="I19" s="5">
        <v>14871.398281039379</v>
      </c>
      <c r="J19" s="5">
        <v>31716.522161119927</v>
      </c>
      <c r="K19" s="5">
        <v>28909.154336011157</v>
      </c>
      <c r="L19" s="5">
        <v>20882.217529405279</v>
      </c>
      <c r="M19" s="5">
        <v>24859.847335159706</v>
      </c>
      <c r="N19" s="5">
        <v>38860.456650604363</v>
      </c>
      <c r="O19" s="5">
        <v>38617.838215380369</v>
      </c>
      <c r="P19" s="5">
        <v>43361.915348507704</v>
      </c>
      <c r="Q19" s="5">
        <v>33449.256588260461</v>
      </c>
      <c r="R19" s="5">
        <v>34262.03060277996</v>
      </c>
      <c r="S19" s="5">
        <v>28038.599021501977</v>
      </c>
      <c r="T19" s="5">
        <v>38787.613136808919</v>
      </c>
      <c r="U19" s="5">
        <v>36171.67934793009</v>
      </c>
      <c r="V19" s="5">
        <v>32359.659357969693</v>
      </c>
      <c r="W19" s="5">
        <v>33243.463677039472</v>
      </c>
    </row>
    <row r="20" spans="1:23">
      <c r="A20" s="6" t="s">
        <v>126</v>
      </c>
      <c r="B20" s="6" t="s">
        <v>116</v>
      </c>
      <c r="C20" s="5">
        <v>82.357009027726605</v>
      </c>
      <c r="D20" s="5">
        <v>114.12897822540545</v>
      </c>
      <c r="E20" s="5">
        <v>112.34652344630356</v>
      </c>
      <c r="F20" s="5">
        <v>556.1112805242085</v>
      </c>
      <c r="G20" s="5">
        <v>67.460102501924609</v>
      </c>
      <c r="H20" s="5">
        <v>359.31189717783985</v>
      </c>
      <c r="I20" s="5">
        <v>1826.5682277775056</v>
      </c>
      <c r="J20" s="5">
        <v>1183.8815192423626</v>
      </c>
      <c r="K20" s="5">
        <v>1111.0967691939923</v>
      </c>
      <c r="L20" s="5">
        <v>2206.7930906125202</v>
      </c>
      <c r="M20" s="5">
        <v>2621.2878012904648</v>
      </c>
      <c r="N20" s="5">
        <v>6790.1008256870355</v>
      </c>
      <c r="O20" s="5">
        <v>6321.349873785106</v>
      </c>
      <c r="P20" s="5">
        <v>5693.1499938926845</v>
      </c>
      <c r="Q20" s="5">
        <v>5829.9645173330837</v>
      </c>
      <c r="R20" s="5">
        <v>5252.841531130377</v>
      </c>
      <c r="S20" s="5">
        <v>5878.3949992484268</v>
      </c>
      <c r="T20" s="5">
        <v>3483.6946109956143</v>
      </c>
      <c r="U20" s="5">
        <v>3864.506870844466</v>
      </c>
      <c r="V20" s="5">
        <v>5182.3521172006331</v>
      </c>
      <c r="W20" s="5">
        <v>4927.4422455158065</v>
      </c>
    </row>
    <row r="21" spans="1:23">
      <c r="A21" s="6" t="s">
        <v>126</v>
      </c>
      <c r="B21" s="6" t="s">
        <v>118</v>
      </c>
      <c r="C21" s="5">
        <v>12008.109698136872</v>
      </c>
      <c r="D21" s="5">
        <v>13843.758010278767</v>
      </c>
      <c r="E21" s="5">
        <v>14260.726727141686</v>
      </c>
      <c r="F21" s="5">
        <v>14363.558796847958</v>
      </c>
      <c r="G21" s="5">
        <v>15041.194372701715</v>
      </c>
      <c r="H21" s="5">
        <v>14541.380027242474</v>
      </c>
      <c r="I21" s="5">
        <v>13639.715888319768</v>
      </c>
      <c r="J21" s="5">
        <v>14428.316562736134</v>
      </c>
      <c r="K21" s="5">
        <v>13803.539371350895</v>
      </c>
      <c r="L21" s="5">
        <v>14381.868512594765</v>
      </c>
      <c r="M21" s="5">
        <v>16092.33710870349</v>
      </c>
      <c r="N21" s="5">
        <v>28101.805653929245</v>
      </c>
      <c r="O21" s="5">
        <v>30414.353371198333</v>
      </c>
      <c r="P21" s="5">
        <v>31071.48240940705</v>
      </c>
      <c r="Q21" s="5">
        <v>56827.037635753812</v>
      </c>
      <c r="R21" s="5">
        <v>56337.611795064848</v>
      </c>
      <c r="S21" s="5">
        <v>60081.520375542015</v>
      </c>
      <c r="T21" s="5">
        <v>66980.410085456504</v>
      </c>
      <c r="U21" s="5">
        <v>62186.124449627736</v>
      </c>
      <c r="V21" s="5">
        <v>59240.573543243998</v>
      </c>
      <c r="W21" s="5">
        <v>55398.123999939053</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136</v>
      </c>
      <c r="B23" s="102"/>
      <c r="C23" s="17">
        <v>227699.37332485337</v>
      </c>
      <c r="D23" s="17">
        <v>220995.90096113514</v>
      </c>
      <c r="E23" s="17">
        <v>209359.05982505478</v>
      </c>
      <c r="F23" s="17">
        <v>204181.94019874756</v>
      </c>
      <c r="G23" s="17">
        <v>195006.52456986252</v>
      </c>
      <c r="H23" s="17">
        <v>189787.07881628565</v>
      </c>
      <c r="I23" s="17">
        <v>204857.99879095575</v>
      </c>
      <c r="J23" s="17">
        <v>191178.4397602354</v>
      </c>
      <c r="K23" s="17">
        <v>192800.45838381094</v>
      </c>
      <c r="L23" s="17">
        <v>214122.98507398865</v>
      </c>
      <c r="M23" s="17">
        <v>200246.74278510374</v>
      </c>
      <c r="N23" s="17">
        <v>193659.16893788739</v>
      </c>
      <c r="O23" s="17">
        <v>193040.54140364198</v>
      </c>
      <c r="P23" s="17">
        <v>190622.65056821518</v>
      </c>
      <c r="Q23" s="17">
        <v>140012.99909513042</v>
      </c>
      <c r="R23" s="17">
        <v>135156.14415146585</v>
      </c>
      <c r="S23" s="17">
        <v>146904.06054305378</v>
      </c>
      <c r="T23" s="17">
        <v>150376.50613825879</v>
      </c>
      <c r="U23" s="17">
        <v>144661.13294623865</v>
      </c>
      <c r="V23" s="17">
        <v>148615.68160002018</v>
      </c>
      <c r="W23" s="17">
        <v>134249.23515837843</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212272.56304383258</v>
      </c>
      <c r="D26" s="5">
        <v>205752.6842623431</v>
      </c>
      <c r="E26" s="5">
        <v>223721.72436395593</v>
      </c>
      <c r="F26" s="5">
        <v>216831.01358738399</v>
      </c>
      <c r="G26" s="5">
        <v>213116.51152856403</v>
      </c>
      <c r="H26" s="5">
        <v>206489.25596809122</v>
      </c>
      <c r="I26" s="5">
        <v>198669.92034143864</v>
      </c>
      <c r="J26" s="5">
        <v>178090.10459973334</v>
      </c>
      <c r="K26" s="5">
        <v>177449.80218094488</v>
      </c>
      <c r="L26" s="5">
        <v>182408.16968004633</v>
      </c>
      <c r="M26" s="5">
        <v>176579.06312088246</v>
      </c>
      <c r="N26" s="5">
        <v>195897.7480838816</v>
      </c>
      <c r="O26" s="5">
        <v>199480.28803519407</v>
      </c>
      <c r="P26" s="5">
        <v>199631.98878772242</v>
      </c>
      <c r="Q26" s="5">
        <v>163469.98845356691</v>
      </c>
      <c r="R26" s="5">
        <v>143407.58176069884</v>
      </c>
      <c r="S26" s="5">
        <v>109158.86439807121</v>
      </c>
      <c r="T26" s="5">
        <v>111793.87103275603</v>
      </c>
      <c r="U26" s="5">
        <v>115469.09013547016</v>
      </c>
      <c r="V26" s="5">
        <v>109891.27167400726</v>
      </c>
      <c r="W26" s="5">
        <v>108878.4783428489</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8811.4894316387436</v>
      </c>
      <c r="D28" s="5">
        <v>8811.4894316387781</v>
      </c>
      <c r="E28" s="5">
        <v>10084.438066750979</v>
      </c>
      <c r="F28" s="5">
        <v>9804.7365040790664</v>
      </c>
      <c r="G28" s="5">
        <v>9804.736504079061</v>
      </c>
      <c r="H28" s="5">
        <v>9804.7365040790592</v>
      </c>
      <c r="I28" s="5">
        <v>9831.5987958710175</v>
      </c>
      <c r="J28" s="5">
        <v>9425.8248940790272</v>
      </c>
      <c r="K28" s="5">
        <v>9425.8248940790218</v>
      </c>
      <c r="L28" s="5">
        <v>9425.8248940790181</v>
      </c>
      <c r="M28" s="5">
        <v>9451.6490718710065</v>
      </c>
      <c r="N28" s="5">
        <v>13465.794230633177</v>
      </c>
      <c r="O28" s="5">
        <v>12841.772510863713</v>
      </c>
      <c r="P28" s="5">
        <v>11704.071076115895</v>
      </c>
      <c r="Q28" s="5">
        <v>16894.414036091646</v>
      </c>
      <c r="R28" s="5">
        <v>13456.671367907929</v>
      </c>
      <c r="S28" s="5">
        <v>28632.551742902193</v>
      </c>
      <c r="T28" s="5">
        <v>15828.965097359411</v>
      </c>
      <c r="U28" s="5">
        <v>15647.788596670202</v>
      </c>
      <c r="V28" s="5">
        <v>24909.11385759859</v>
      </c>
      <c r="W28" s="5">
        <v>16392.487921885433</v>
      </c>
    </row>
    <row r="29" spans="1:23">
      <c r="A29" s="6" t="s">
        <v>143</v>
      </c>
      <c r="B29" s="6" t="s">
        <v>114</v>
      </c>
      <c r="C29" s="5">
        <v>65.734379464496897</v>
      </c>
      <c r="D29" s="5">
        <v>32.793717999064029</v>
      </c>
      <c r="E29" s="5">
        <v>113.48765836220311</v>
      </c>
      <c r="F29" s="5">
        <v>195.56047805246777</v>
      </c>
      <c r="G29" s="5">
        <v>77.655717290097741</v>
      </c>
      <c r="H29" s="5">
        <v>51.979694094177972</v>
      </c>
      <c r="I29" s="5">
        <v>56.557261992312021</v>
      </c>
      <c r="J29" s="5">
        <v>332.36609023748599</v>
      </c>
      <c r="K29" s="5">
        <v>203.52341095013008</v>
      </c>
      <c r="L29" s="5">
        <v>261.46940474723482</v>
      </c>
      <c r="M29" s="5">
        <v>144.51798414622218</v>
      </c>
      <c r="N29" s="5">
        <v>430.29610398373842</v>
      </c>
      <c r="O29" s="5">
        <v>278.69328204246995</v>
      </c>
      <c r="P29" s="5">
        <v>331.97842838803103</v>
      </c>
      <c r="Q29" s="5">
        <v>238.85846168147324</v>
      </c>
      <c r="R29" s="5">
        <v>361.89244595457416</v>
      </c>
      <c r="S29" s="5">
        <v>1347.4729250780269</v>
      </c>
      <c r="T29" s="5">
        <v>1224.2611846463317</v>
      </c>
      <c r="U29" s="5">
        <v>264.88783477108166</v>
      </c>
      <c r="V29" s="5">
        <v>1607.170762645532</v>
      </c>
      <c r="W29" s="5">
        <v>303.04485071229226</v>
      </c>
    </row>
    <row r="30" spans="1:23">
      <c r="A30" s="6" t="s">
        <v>143</v>
      </c>
      <c r="B30" s="6" t="s">
        <v>115</v>
      </c>
      <c r="C30" s="5">
        <v>5001.3709300773144</v>
      </c>
      <c r="D30" s="5">
        <v>4981.157018304325</v>
      </c>
      <c r="E30" s="5">
        <v>4960.9431065313238</v>
      </c>
      <c r="F30" s="5">
        <v>4940.729194758318</v>
      </c>
      <c r="G30" s="5">
        <v>4920.515282839312</v>
      </c>
      <c r="H30" s="5">
        <v>4900.3013710663135</v>
      </c>
      <c r="I30" s="5">
        <v>4880.0874592933051</v>
      </c>
      <c r="J30" s="5">
        <v>4859.8735475202811</v>
      </c>
      <c r="K30" s="5">
        <v>4839.6596357472808</v>
      </c>
      <c r="L30" s="5">
        <v>4819.4457239012809</v>
      </c>
      <c r="M30" s="5">
        <v>4799.231812128266</v>
      </c>
      <c r="N30" s="5">
        <v>4779.0179002822661</v>
      </c>
      <c r="O30" s="5">
        <v>4758.8039885092476</v>
      </c>
      <c r="P30" s="5">
        <v>4738.5900767362273</v>
      </c>
      <c r="Q30" s="5">
        <v>4718.3761648902191</v>
      </c>
      <c r="R30" s="5">
        <v>4698.1622531172052</v>
      </c>
      <c r="S30" s="5">
        <v>1762.479158395118</v>
      </c>
      <c r="T30" s="5">
        <v>1754.863298710118</v>
      </c>
      <c r="U30" s="5">
        <v>1747.2474389521115</v>
      </c>
      <c r="V30" s="5">
        <v>1739.6315792671137</v>
      </c>
      <c r="W30" s="5">
        <v>1732.0157195821123</v>
      </c>
    </row>
    <row r="31" spans="1:23">
      <c r="A31" s="6" t="s">
        <v>143</v>
      </c>
      <c r="B31" s="6" t="s">
        <v>116</v>
      </c>
      <c r="C31" s="5">
        <v>122.72170603669086</v>
      </c>
      <c r="D31" s="5">
        <v>138.00806052955275</v>
      </c>
      <c r="E31" s="5">
        <v>237.38012438406707</v>
      </c>
      <c r="F31" s="5">
        <v>809.20711761943085</v>
      </c>
      <c r="G31" s="5">
        <v>214.68125593805692</v>
      </c>
      <c r="H31" s="5">
        <v>419.64484546309626</v>
      </c>
      <c r="I31" s="5">
        <v>2731.6583080842342</v>
      </c>
      <c r="J31" s="5">
        <v>2853.4609429708862</v>
      </c>
      <c r="K31" s="5">
        <v>3782.2388594708505</v>
      </c>
      <c r="L31" s="5">
        <v>5359.7160777473046</v>
      </c>
      <c r="M31" s="5">
        <v>4553.6714876308861</v>
      </c>
      <c r="N31" s="5">
        <v>8682.3888080648412</v>
      </c>
      <c r="O31" s="5">
        <v>8562.6942730008177</v>
      </c>
      <c r="P31" s="5">
        <v>7888.8123388721579</v>
      </c>
      <c r="Q31" s="5">
        <v>7286.0398675777815</v>
      </c>
      <c r="R31" s="5">
        <v>6776.0919582795641</v>
      </c>
      <c r="S31" s="5">
        <v>7206.8948733117486</v>
      </c>
      <c r="T31" s="5">
        <v>4467.8285966839076</v>
      </c>
      <c r="U31" s="5">
        <v>5007.2348859533613</v>
      </c>
      <c r="V31" s="5">
        <v>6247.0138153891203</v>
      </c>
      <c r="W31" s="5">
        <v>6032.4091125367295</v>
      </c>
    </row>
    <row r="32" spans="1:23">
      <c r="A32" s="6" t="s">
        <v>143</v>
      </c>
      <c r="B32" s="6" t="s">
        <v>118</v>
      </c>
      <c r="C32" s="5">
        <v>6251.3884078914352</v>
      </c>
      <c r="D32" s="5">
        <v>11815.981759861041</v>
      </c>
      <c r="E32" s="5">
        <v>11509.650731965214</v>
      </c>
      <c r="F32" s="5">
        <v>11365.583400068368</v>
      </c>
      <c r="G32" s="5">
        <v>12792.070913277574</v>
      </c>
      <c r="H32" s="5">
        <v>19848.627320782391</v>
      </c>
      <c r="I32" s="5">
        <v>21450.559807752434</v>
      </c>
      <c r="J32" s="5">
        <v>34694.817392372723</v>
      </c>
      <c r="K32" s="5">
        <v>37965.549652424736</v>
      </c>
      <c r="L32" s="5">
        <v>37291.994990989915</v>
      </c>
      <c r="M32" s="5">
        <v>36163.545927950385</v>
      </c>
      <c r="N32" s="5">
        <v>37322.171888597353</v>
      </c>
      <c r="O32" s="5">
        <v>35656.239674931712</v>
      </c>
      <c r="P32" s="5">
        <v>36428.037395777559</v>
      </c>
      <c r="Q32" s="5">
        <v>54344.873111666413</v>
      </c>
      <c r="R32" s="5">
        <v>68224.886341076475</v>
      </c>
      <c r="S32" s="5">
        <v>85608.892947012835</v>
      </c>
      <c r="T32" s="5">
        <v>86109.982635491964</v>
      </c>
      <c r="U32" s="5">
        <v>86431.099405711939</v>
      </c>
      <c r="V32" s="5">
        <v>85843.268198011938</v>
      </c>
      <c r="W32" s="5">
        <v>82999.924475704465</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136</v>
      </c>
      <c r="B34" s="102"/>
      <c r="C34" s="17">
        <v>232525.26789894124</v>
      </c>
      <c r="D34" s="17">
        <v>231532.11425067589</v>
      </c>
      <c r="E34" s="17">
        <v>250627.62405194968</v>
      </c>
      <c r="F34" s="17">
        <v>243946.83028196165</v>
      </c>
      <c r="G34" s="17">
        <v>240926.17120198812</v>
      </c>
      <c r="H34" s="17">
        <v>241514.54570357627</v>
      </c>
      <c r="I34" s="17">
        <v>237620.38197443195</v>
      </c>
      <c r="J34" s="17">
        <v>230256.44746691376</v>
      </c>
      <c r="K34" s="17">
        <v>233666.59863361687</v>
      </c>
      <c r="L34" s="17">
        <v>239566.62077151108</v>
      </c>
      <c r="M34" s="17">
        <v>231691.67940460925</v>
      </c>
      <c r="N34" s="17">
        <v>260577.41701544297</v>
      </c>
      <c r="O34" s="17">
        <v>261578.49176454206</v>
      </c>
      <c r="P34" s="17">
        <v>260723.47810361229</v>
      </c>
      <c r="Q34" s="17">
        <v>246952.55009547443</v>
      </c>
      <c r="R34" s="17">
        <v>236925.28612703463</v>
      </c>
      <c r="S34" s="17">
        <v>233717.15604477114</v>
      </c>
      <c r="T34" s="17">
        <v>221179.77184564775</v>
      </c>
      <c r="U34" s="17">
        <v>224567.34829752886</v>
      </c>
      <c r="V34" s="17">
        <v>230237.4698869196</v>
      </c>
      <c r="W34" s="17">
        <v>216338.36042326994</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128414.61831305159</v>
      </c>
      <c r="D38" s="5">
        <v>138096.96162295379</v>
      </c>
      <c r="E38" s="5">
        <v>136197.10545955852</v>
      </c>
      <c r="F38" s="5">
        <v>140500.24580392009</v>
      </c>
      <c r="G38" s="5">
        <v>139655.17947521282</v>
      </c>
      <c r="H38" s="5">
        <v>135649.53345002327</v>
      </c>
      <c r="I38" s="5">
        <v>147740.85936435859</v>
      </c>
      <c r="J38" s="5">
        <v>147765.27298142557</v>
      </c>
      <c r="K38" s="5">
        <v>136312.78889331344</v>
      </c>
      <c r="L38" s="5">
        <v>126149.35101861031</v>
      </c>
      <c r="M38" s="5">
        <v>112067.03876853568</v>
      </c>
      <c r="N38" s="5">
        <v>98550.680775787507</v>
      </c>
      <c r="O38" s="5">
        <v>99133.936241609641</v>
      </c>
      <c r="P38" s="5">
        <v>99330.834798479322</v>
      </c>
      <c r="Q38" s="5">
        <v>98431.267457221504</v>
      </c>
      <c r="R38" s="5">
        <v>97162.5678894265</v>
      </c>
      <c r="S38" s="5">
        <v>95213.821293258312</v>
      </c>
      <c r="T38" s="5">
        <v>98348.198066568657</v>
      </c>
      <c r="U38" s="5">
        <v>99289.346450444704</v>
      </c>
      <c r="V38" s="5">
        <v>95723.845939190345</v>
      </c>
      <c r="W38" s="5">
        <v>95589.975810624135</v>
      </c>
    </row>
    <row r="39" spans="1:23">
      <c r="A39" s="6" t="s">
        <v>144</v>
      </c>
      <c r="B39" s="6" t="s">
        <v>113</v>
      </c>
      <c r="C39" s="5">
        <v>48.787599961768947</v>
      </c>
      <c r="D39" s="5">
        <v>24.526142565558949</v>
      </c>
      <c r="E39" s="5">
        <v>20.618850855765238</v>
      </c>
      <c r="F39" s="5">
        <v>14.003585446670344</v>
      </c>
      <c r="G39" s="5">
        <v>20.802746397274834</v>
      </c>
      <c r="H39" s="5">
        <v>11.924184176961843</v>
      </c>
      <c r="I39" s="5">
        <v>4.748489497851395</v>
      </c>
      <c r="J39" s="5">
        <v>14.314115519073185</v>
      </c>
      <c r="K39" s="5">
        <v>15.625830200968736</v>
      </c>
      <c r="L39" s="5">
        <v>21.094619498814566</v>
      </c>
      <c r="M39" s="5">
        <v>32.610033766810005</v>
      </c>
      <c r="N39" s="5">
        <v>150.42878124286221</v>
      </c>
      <c r="O39" s="5">
        <v>138.28890535210405</v>
      </c>
      <c r="P39" s="5">
        <v>145.71675732754804</v>
      </c>
      <c r="Q39" s="5">
        <v>179.06551414606395</v>
      </c>
      <c r="R39" s="5">
        <v>110.96684488261693</v>
      </c>
      <c r="S39" s="5">
        <v>965.94749972859188</v>
      </c>
      <c r="T39" s="5">
        <v>181.04587683807665</v>
      </c>
      <c r="U39" s="5">
        <v>0</v>
      </c>
      <c r="V39" s="5">
        <v>0</v>
      </c>
      <c r="W39" s="5">
        <v>0</v>
      </c>
    </row>
    <row r="40" spans="1:23">
      <c r="A40" s="6" t="s">
        <v>144</v>
      </c>
      <c r="B40" s="6" t="s">
        <v>114</v>
      </c>
      <c r="C40" s="5">
        <v>276.27075990843542</v>
      </c>
      <c r="D40" s="5">
        <v>163.69477499969778</v>
      </c>
      <c r="E40" s="5">
        <v>93.90554614720115</v>
      </c>
      <c r="F40" s="5">
        <v>60.535901097823441</v>
      </c>
      <c r="G40" s="5">
        <v>139.4849595682218</v>
      </c>
      <c r="H40" s="5">
        <v>49.353658824393754</v>
      </c>
      <c r="I40" s="5">
        <v>10.227168669158869</v>
      </c>
      <c r="J40" s="5">
        <v>109.51821517569195</v>
      </c>
      <c r="K40" s="5">
        <v>22.501687430609785</v>
      </c>
      <c r="L40" s="5">
        <v>46.503117494881877</v>
      </c>
      <c r="M40" s="5">
        <v>296.7224565047419</v>
      </c>
      <c r="N40" s="5">
        <v>578.02532220832256</v>
      </c>
      <c r="O40" s="5">
        <v>399.33762019924262</v>
      </c>
      <c r="P40" s="5">
        <v>383.19524037457353</v>
      </c>
      <c r="Q40" s="5">
        <v>1040.4212305843716</v>
      </c>
      <c r="R40" s="5">
        <v>524.70507896153299</v>
      </c>
      <c r="S40" s="5">
        <v>4390.0377236094437</v>
      </c>
      <c r="T40" s="5">
        <v>1078.3303231156456</v>
      </c>
      <c r="U40" s="5">
        <v>678.44830441334625</v>
      </c>
      <c r="V40" s="5">
        <v>2417.3286844604422</v>
      </c>
      <c r="W40" s="5">
        <v>588.71699026886631</v>
      </c>
    </row>
    <row r="41" spans="1:23">
      <c r="A41" s="6" t="s">
        <v>144</v>
      </c>
      <c r="B41" s="6" t="s">
        <v>115</v>
      </c>
      <c r="C41" s="5">
        <v>22716.246624171126</v>
      </c>
      <c r="D41" s="5">
        <v>21016.734403878225</v>
      </c>
      <c r="E41" s="5">
        <v>19881.595891494559</v>
      </c>
      <c r="F41" s="5">
        <v>24998.43472836382</v>
      </c>
      <c r="G41" s="5">
        <v>19338.832086366718</v>
      </c>
      <c r="H41" s="5">
        <v>22257.188285825494</v>
      </c>
      <c r="I41" s="5">
        <v>13454.136750131916</v>
      </c>
      <c r="J41" s="5">
        <v>27117.904120205014</v>
      </c>
      <c r="K41" s="5">
        <v>25453.392273612822</v>
      </c>
      <c r="L41" s="5">
        <v>20013.611625146368</v>
      </c>
      <c r="M41" s="5">
        <v>21803.554835807885</v>
      </c>
      <c r="N41" s="5">
        <v>20163.859431338016</v>
      </c>
      <c r="O41" s="5">
        <v>19061.355260196928</v>
      </c>
      <c r="P41" s="5">
        <v>23975.678501878829</v>
      </c>
      <c r="Q41" s="5">
        <v>18550.647025864135</v>
      </c>
      <c r="R41" s="5">
        <v>21339.071609290797</v>
      </c>
      <c r="S41" s="5">
        <v>12890.427484036394</v>
      </c>
      <c r="T41" s="5">
        <v>25989.975756073822</v>
      </c>
      <c r="U41" s="5">
        <v>24411.728476684537</v>
      </c>
      <c r="V41" s="5">
        <v>19174.192730526462</v>
      </c>
      <c r="W41" s="5">
        <v>20880.013270955948</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35049.430577026331</v>
      </c>
      <c r="D43" s="5">
        <v>33361.373247534793</v>
      </c>
      <c r="E43" s="5">
        <v>33411.973271018847</v>
      </c>
      <c r="F43" s="5">
        <v>34509.567197411467</v>
      </c>
      <c r="G43" s="5">
        <v>36448.649628493738</v>
      </c>
      <c r="H43" s="5">
        <v>34867.796849946877</v>
      </c>
      <c r="I43" s="5">
        <v>34575.315673215438</v>
      </c>
      <c r="J43" s="5">
        <v>36278.587178679118</v>
      </c>
      <c r="K43" s="5">
        <v>39223.333387921062</v>
      </c>
      <c r="L43" s="5">
        <v>38090.246569953284</v>
      </c>
      <c r="M43" s="5">
        <v>42083.732316517773</v>
      </c>
      <c r="N43" s="5">
        <v>39920.816027133355</v>
      </c>
      <c r="O43" s="5">
        <v>39440.471750285535</v>
      </c>
      <c r="P43" s="5">
        <v>40867.047463921488</v>
      </c>
      <c r="Q43" s="5">
        <v>42995.563154728581</v>
      </c>
      <c r="R43" s="5">
        <v>42693.578076627855</v>
      </c>
      <c r="S43" s="5">
        <v>44969.742545313966</v>
      </c>
      <c r="T43" s="5">
        <v>44231.988649312421</v>
      </c>
      <c r="U43" s="5">
        <v>47911.780308353649</v>
      </c>
      <c r="V43" s="5">
        <v>47403.660517244789</v>
      </c>
      <c r="W43" s="5">
        <v>53376.860711098561</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136</v>
      </c>
      <c r="B45" s="102"/>
      <c r="C45" s="17">
        <v>186505.35387411926</v>
      </c>
      <c r="D45" s="17">
        <v>192663.29019193206</v>
      </c>
      <c r="E45" s="17">
        <v>189605.19901907491</v>
      </c>
      <c r="F45" s="17">
        <v>200082.78721623987</v>
      </c>
      <c r="G45" s="17">
        <v>195602.94889603875</v>
      </c>
      <c r="H45" s="17">
        <v>192835.79642879698</v>
      </c>
      <c r="I45" s="17">
        <v>195785.28744587293</v>
      </c>
      <c r="J45" s="17">
        <v>211285.5966110045</v>
      </c>
      <c r="K45" s="17">
        <v>201027.64207247889</v>
      </c>
      <c r="L45" s="17">
        <v>184320.80695070367</v>
      </c>
      <c r="M45" s="17">
        <v>176283.65841113287</v>
      </c>
      <c r="N45" s="17">
        <v>159363.81033771008</v>
      </c>
      <c r="O45" s="17">
        <v>158173.38977764343</v>
      </c>
      <c r="P45" s="17">
        <v>164702.47276198174</v>
      </c>
      <c r="Q45" s="17">
        <v>161196.96438254465</v>
      </c>
      <c r="R45" s="17">
        <v>161830.8894991893</v>
      </c>
      <c r="S45" s="17">
        <v>158429.9765459467</v>
      </c>
      <c r="T45" s="17">
        <v>169829.53867190861</v>
      </c>
      <c r="U45" s="17">
        <v>172291.30353989624</v>
      </c>
      <c r="V45" s="17">
        <v>164719.02787142206</v>
      </c>
      <c r="W45" s="17">
        <v>170435.56678294751</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10308.145334445091</v>
      </c>
      <c r="D50" s="5">
        <v>10285.574934334718</v>
      </c>
      <c r="E50" s="5">
        <v>5874.4980810101533</v>
      </c>
      <c r="F50" s="5">
        <v>3670.203479934421</v>
      </c>
      <c r="G50" s="5">
        <v>3670.2034799344224</v>
      </c>
      <c r="H50" s="5">
        <v>3670.2034799344124</v>
      </c>
      <c r="I50" s="5">
        <v>3680.2588319342403</v>
      </c>
      <c r="J50" s="5">
        <v>3670.2034799344156</v>
      </c>
      <c r="K50" s="5">
        <v>3670.2034799344206</v>
      </c>
      <c r="L50" s="5">
        <v>3670.2034799344315</v>
      </c>
      <c r="M50" s="5">
        <v>3680.2588319342426</v>
      </c>
      <c r="N50" s="5">
        <v>11132.143135902807</v>
      </c>
      <c r="O50" s="5">
        <v>10136.30376507344</v>
      </c>
      <c r="P50" s="5">
        <v>5275.5379293357619</v>
      </c>
      <c r="Q50" s="5">
        <v>9019.2912649069804</v>
      </c>
      <c r="R50" s="5">
        <v>3609.031982511925</v>
      </c>
      <c r="S50" s="5">
        <v>0</v>
      </c>
      <c r="T50" s="5">
        <v>0</v>
      </c>
      <c r="U50" s="5">
        <v>0</v>
      </c>
      <c r="V50" s="5">
        <v>0</v>
      </c>
      <c r="W50" s="5">
        <v>0</v>
      </c>
    </row>
    <row r="51" spans="1:23">
      <c r="A51" s="6" t="s">
        <v>145</v>
      </c>
      <c r="B51" s="6" t="s">
        <v>114</v>
      </c>
      <c r="C51" s="5">
        <v>474.40107979019547</v>
      </c>
      <c r="D51" s="5">
        <v>631.81783272660607</v>
      </c>
      <c r="E51" s="5">
        <v>989.48543702998427</v>
      </c>
      <c r="F51" s="5">
        <v>91.695644163240672</v>
      </c>
      <c r="G51" s="5">
        <v>98.651206801201042</v>
      </c>
      <c r="H51" s="5">
        <v>51.912184601219309</v>
      </c>
      <c r="I51" s="5">
        <v>26.405368009264709</v>
      </c>
      <c r="J51" s="5">
        <v>84.465536830883408</v>
      </c>
      <c r="K51" s="5">
        <v>51.286485627285572</v>
      </c>
      <c r="L51" s="5">
        <v>81.687763118818509</v>
      </c>
      <c r="M51" s="5">
        <v>157.46991316882688</v>
      </c>
      <c r="N51" s="5">
        <v>1671.1422091905347</v>
      </c>
      <c r="O51" s="5">
        <v>1358.4589386523623</v>
      </c>
      <c r="P51" s="5">
        <v>1220.6954811774144</v>
      </c>
      <c r="Q51" s="5">
        <v>2349.8473520435759</v>
      </c>
      <c r="R51" s="5">
        <v>783.28484172552999</v>
      </c>
      <c r="S51" s="5">
        <v>7875.6287103396189</v>
      </c>
      <c r="T51" s="5">
        <v>1599.3674790301136</v>
      </c>
      <c r="U51" s="5">
        <v>1415.8389101828441</v>
      </c>
      <c r="V51" s="5">
        <v>6770.2223620319191</v>
      </c>
      <c r="W51" s="5">
        <v>2019.1346234946009</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18217.483987996489</v>
      </c>
      <c r="D54" s="5">
        <v>16132.256604177288</v>
      </c>
      <c r="E54" s="5">
        <v>16585.610584500693</v>
      </c>
      <c r="F54" s="5">
        <v>16770.392633926745</v>
      </c>
      <c r="G54" s="5">
        <v>18297.900582431554</v>
      </c>
      <c r="H54" s="5">
        <v>18016.182113138915</v>
      </c>
      <c r="I54" s="5">
        <v>16814.867800613698</v>
      </c>
      <c r="J54" s="5">
        <v>16900.358627977876</v>
      </c>
      <c r="K54" s="5">
        <v>16663.41267586805</v>
      </c>
      <c r="L54" s="5">
        <v>16454.058189567342</v>
      </c>
      <c r="M54" s="5">
        <v>17522.012722493171</v>
      </c>
      <c r="N54" s="5">
        <v>24129.853004162502</v>
      </c>
      <c r="O54" s="5">
        <v>22459.270624858236</v>
      </c>
      <c r="P54" s="5">
        <v>22231.667013580023</v>
      </c>
      <c r="Q54" s="5">
        <v>24136.022980415972</v>
      </c>
      <c r="R54" s="5">
        <v>23083.528198248747</v>
      </c>
      <c r="S54" s="5">
        <v>27697.602794867202</v>
      </c>
      <c r="T54" s="5">
        <v>28007.753949729598</v>
      </c>
      <c r="U54" s="5">
        <v>28385.209141894928</v>
      </c>
      <c r="V54" s="5">
        <v>26662.290806268567</v>
      </c>
      <c r="W54" s="5">
        <v>29179.418630663542</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136</v>
      </c>
      <c r="B56" s="102"/>
      <c r="C56" s="17">
        <v>29000.030402231776</v>
      </c>
      <c r="D56" s="17">
        <v>27049.649371238615</v>
      </c>
      <c r="E56" s="17">
        <v>23449.594102540832</v>
      </c>
      <c r="F56" s="17">
        <v>20532.291758024407</v>
      </c>
      <c r="G56" s="17">
        <v>22066.755269167177</v>
      </c>
      <c r="H56" s="17">
        <v>21738.297777674547</v>
      </c>
      <c r="I56" s="17">
        <v>20521.532000557203</v>
      </c>
      <c r="J56" s="17">
        <v>20655.027644743175</v>
      </c>
      <c r="K56" s="17">
        <v>20384.902641429755</v>
      </c>
      <c r="L56" s="17">
        <v>20205.949432620593</v>
      </c>
      <c r="M56" s="17">
        <v>21359.741467596239</v>
      </c>
      <c r="N56" s="17">
        <v>36933.138349255845</v>
      </c>
      <c r="O56" s="17">
        <v>33954.033328584039</v>
      </c>
      <c r="P56" s="17">
        <v>28727.900424093197</v>
      </c>
      <c r="Q56" s="17">
        <v>35505.161597366532</v>
      </c>
      <c r="R56" s="17">
        <v>27475.845022486203</v>
      </c>
      <c r="S56" s="17">
        <v>35573.231505206822</v>
      </c>
      <c r="T56" s="17">
        <v>29607.12142875971</v>
      </c>
      <c r="U56" s="17">
        <v>29801.048052077771</v>
      </c>
      <c r="V56" s="17">
        <v>33432.513168300487</v>
      </c>
      <c r="W56" s="17">
        <v>31198.553254158141</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24.111878613123896</v>
      </c>
      <c r="T62" s="5">
        <v>16.074585742082601</v>
      </c>
      <c r="U62" s="5">
        <v>0</v>
      </c>
      <c r="V62" s="5">
        <v>6.490877027909999</v>
      </c>
      <c r="W62" s="5">
        <v>0</v>
      </c>
    </row>
    <row r="63" spans="1:23">
      <c r="A63" s="6" t="s">
        <v>146</v>
      </c>
      <c r="B63" s="6" t="s">
        <v>115</v>
      </c>
      <c r="C63" s="5">
        <v>72400.188339320201</v>
      </c>
      <c r="D63" s="5">
        <v>56401.65701242206</v>
      </c>
      <c r="E63" s="5">
        <v>56513.357156532918</v>
      </c>
      <c r="F63" s="5">
        <v>67483.247015552028</v>
      </c>
      <c r="G63" s="5">
        <v>62667.572523920477</v>
      </c>
      <c r="H63" s="5">
        <v>73593.779925695155</v>
      </c>
      <c r="I63" s="5">
        <v>42479.520695696476</v>
      </c>
      <c r="J63" s="5">
        <v>69115.124960366404</v>
      </c>
      <c r="K63" s="5">
        <v>61656.942826048842</v>
      </c>
      <c r="L63" s="5">
        <v>49650.477200590722</v>
      </c>
      <c r="M63" s="5">
        <v>71949.474891168589</v>
      </c>
      <c r="N63" s="5">
        <v>55369.692214425508</v>
      </c>
      <c r="O63" s="5">
        <v>55159.889814244867</v>
      </c>
      <c r="P63" s="5">
        <v>63702.437859258534</v>
      </c>
      <c r="Q63" s="5">
        <v>60907.606245191484</v>
      </c>
      <c r="R63" s="5">
        <v>71378.124017219816</v>
      </c>
      <c r="S63" s="5">
        <v>41740.463421066175</v>
      </c>
      <c r="T63" s="5">
        <v>67845.910647212353</v>
      </c>
      <c r="U63" s="5">
        <v>60397.227323039442</v>
      </c>
      <c r="V63" s="5">
        <v>48607.366901698566</v>
      </c>
      <c r="W63" s="5">
        <v>67975.586650725541</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5758.7133863058243</v>
      </c>
      <c r="D65" s="5">
        <v>5553.7240155842082</v>
      </c>
      <c r="E65" s="5">
        <v>5282.5211494942823</v>
      </c>
      <c r="F65" s="5">
        <v>5741.3386706999772</v>
      </c>
      <c r="G65" s="5">
        <v>5944.0923628179853</v>
      </c>
      <c r="H65" s="5">
        <v>5924.8326115564096</v>
      </c>
      <c r="I65" s="5">
        <v>7398.2621901316934</v>
      </c>
      <c r="J65" s="5">
        <v>7321.7497195665073</v>
      </c>
      <c r="K65" s="5">
        <v>7198.035375158458</v>
      </c>
      <c r="L65" s="5">
        <v>7244.6193494428735</v>
      </c>
      <c r="M65" s="5">
        <v>7745.2270099433053</v>
      </c>
      <c r="N65" s="5">
        <v>10921.430014271396</v>
      </c>
      <c r="O65" s="5">
        <v>10397.10999465263</v>
      </c>
      <c r="P65" s="5">
        <v>11211.780481562804</v>
      </c>
      <c r="Q65" s="5">
        <v>11386.792810109882</v>
      </c>
      <c r="R65" s="5">
        <v>17772.005857997046</v>
      </c>
      <c r="S65" s="5">
        <v>20590.491069664284</v>
      </c>
      <c r="T65" s="5">
        <v>21679.649974610191</v>
      </c>
      <c r="U65" s="5">
        <v>21206.352722710461</v>
      </c>
      <c r="V65" s="5">
        <v>20422.185086645295</v>
      </c>
      <c r="W65" s="5">
        <v>21556.044897635289</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78158.901725626027</v>
      </c>
      <c r="D67" s="17">
        <v>61955.381028006268</v>
      </c>
      <c r="E67" s="17">
        <v>61795.878306027204</v>
      </c>
      <c r="F67" s="17">
        <v>73224.585686252001</v>
      </c>
      <c r="G67" s="17">
        <v>68611.664886738465</v>
      </c>
      <c r="H67" s="17">
        <v>79518.612537251567</v>
      </c>
      <c r="I67" s="17">
        <v>49877.782885828172</v>
      </c>
      <c r="J67" s="17">
        <v>76436.874679932909</v>
      </c>
      <c r="K67" s="17">
        <v>68854.978201207297</v>
      </c>
      <c r="L67" s="17">
        <v>56895.096550033595</v>
      </c>
      <c r="M67" s="17">
        <v>79694.701901111897</v>
      </c>
      <c r="N67" s="17">
        <v>66291.122228696899</v>
      </c>
      <c r="O67" s="17">
        <v>65556.999808897497</v>
      </c>
      <c r="P67" s="17">
        <v>74914.218340821331</v>
      </c>
      <c r="Q67" s="17">
        <v>72294.399055301372</v>
      </c>
      <c r="R67" s="17">
        <v>89150.129875216866</v>
      </c>
      <c r="S67" s="17">
        <v>62355.066369343585</v>
      </c>
      <c r="T67" s="17">
        <v>89541.635207564628</v>
      </c>
      <c r="U67" s="17">
        <v>81603.580045749899</v>
      </c>
      <c r="V67" s="17">
        <v>69036.042865371768</v>
      </c>
      <c r="W67" s="17">
        <v>89531.631548360834</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4">
      <c r="B2" s="9" t="s">
        <v>269</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75</v>
      </c>
      <c r="B5" s="6" t="s">
        <v>112</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75</v>
      </c>
      <c r="B6" s="6" t="s">
        <v>113</v>
      </c>
      <c r="C6" s="5">
        <v>98720.817657433377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75</v>
      </c>
      <c r="B7" s="6" t="s">
        <v>114</v>
      </c>
      <c r="C7" s="5">
        <v>102587.46733605105</v>
      </c>
      <c r="D7" s="5">
        <v>102587.46733605105</v>
      </c>
      <c r="E7" s="5">
        <v>102982.47439705007</v>
      </c>
      <c r="F7" s="5">
        <v>105150.19035699787</v>
      </c>
      <c r="G7" s="5">
        <v>105150.19035699787</v>
      </c>
      <c r="H7" s="5">
        <v>105150.19035699787</v>
      </c>
      <c r="I7" s="5">
        <v>105438.27307030474</v>
      </c>
      <c r="J7" s="5">
        <v>105150.19035699787</v>
      </c>
      <c r="K7" s="5">
        <v>110649.18254380792</v>
      </c>
      <c r="L7" s="5">
        <v>104861.95754380814</v>
      </c>
      <c r="M7" s="5">
        <v>105149.25057817473</v>
      </c>
      <c r="N7" s="5">
        <v>110918.68588709139</v>
      </c>
      <c r="O7" s="5">
        <v>103928.625886939</v>
      </c>
      <c r="P7" s="5">
        <v>103844.63680718394</v>
      </c>
      <c r="Q7" s="5">
        <v>108862.16311406906</v>
      </c>
      <c r="R7" s="5">
        <v>112158.25287318788</v>
      </c>
      <c r="S7" s="5">
        <v>120077.05655183402</v>
      </c>
      <c r="T7" s="5">
        <v>122277.59049622236</v>
      </c>
      <c r="U7" s="5">
        <v>116625.10403948493</v>
      </c>
      <c r="V7" s="5">
        <v>114490.85621424063</v>
      </c>
      <c r="W7" s="5">
        <v>119201.05495936863</v>
      </c>
      <c r="X7" s="19"/>
    </row>
    <row r="8" spans="1:24">
      <c r="A8" s="6" t="s">
        <v>75</v>
      </c>
      <c r="B8" s="6" t="s">
        <v>115</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75</v>
      </c>
      <c r="B9" s="6" t="s">
        <v>116</v>
      </c>
      <c r="C9" s="5">
        <v>50293.500000009131</v>
      </c>
      <c r="D9" s="5">
        <v>50467.482000009157</v>
      </c>
      <c r="E9" s="5">
        <v>50605.749073981788</v>
      </c>
      <c r="F9" s="5">
        <v>62915.573178091843</v>
      </c>
      <c r="G9" s="5">
        <v>87709.722000010879</v>
      </c>
      <c r="H9" s="5">
        <v>87709.722000010879</v>
      </c>
      <c r="I9" s="5">
        <v>87950.022608230021</v>
      </c>
      <c r="J9" s="5">
        <v>96205.835193167688</v>
      </c>
      <c r="K9" s="5">
        <v>96817.476418361504</v>
      </c>
      <c r="L9" s="5">
        <v>97937.922432323714</v>
      </c>
      <c r="M9" s="5">
        <v>105620.46546972956</v>
      </c>
      <c r="N9" s="5">
        <v>111757.91551076891</v>
      </c>
      <c r="O9" s="5">
        <v>119277.34826555951</v>
      </c>
      <c r="P9" s="5">
        <v>129019.98771249774</v>
      </c>
      <c r="Q9" s="5">
        <v>164389.81061742079</v>
      </c>
      <c r="R9" s="5">
        <v>170479.10352235968</v>
      </c>
      <c r="S9" s="5">
        <v>177673.59738901761</v>
      </c>
      <c r="T9" s="5">
        <v>179430.46755894204</v>
      </c>
      <c r="U9" s="5">
        <v>181405.37212629858</v>
      </c>
      <c r="V9" s="5">
        <v>180909.72903305737</v>
      </c>
      <c r="W9" s="5">
        <v>184355.33025348122</v>
      </c>
      <c r="X9" s="19"/>
    </row>
    <row r="10" spans="1:24">
      <c r="A10" s="6" t="s">
        <v>75</v>
      </c>
      <c r="B10" s="6" t="s">
        <v>118</v>
      </c>
      <c r="C10" s="5">
        <v>412630.085560003</v>
      </c>
      <c r="D10" s="5">
        <v>455166.54600000015</v>
      </c>
      <c r="E10" s="5">
        <v>456413.57763287681</v>
      </c>
      <c r="F10" s="5">
        <v>455207.89269999944</v>
      </c>
      <c r="G10" s="5">
        <v>457705.76134906727</v>
      </c>
      <c r="H10" s="5">
        <v>473908.23734508199</v>
      </c>
      <c r="I10" s="5">
        <v>490308.31759356381</v>
      </c>
      <c r="J10" s="5">
        <v>546551.10055309592</v>
      </c>
      <c r="K10" s="5">
        <v>553910.50589432975</v>
      </c>
      <c r="L10" s="5">
        <v>551802.78589433001</v>
      </c>
      <c r="M10" s="5">
        <v>553314.57434883516</v>
      </c>
      <c r="N10" s="5">
        <v>634850.83504854958</v>
      </c>
      <c r="O10" s="5">
        <v>627416.97790124023</v>
      </c>
      <c r="P10" s="5">
        <v>627416.97790124023</v>
      </c>
      <c r="Q10" s="5">
        <v>1015969.4646291207</v>
      </c>
      <c r="R10" s="5">
        <v>1209517.4827653924</v>
      </c>
      <c r="S10" s="5">
        <v>1682917.381290551</v>
      </c>
      <c r="T10" s="5">
        <v>1937691.5639280761</v>
      </c>
      <c r="U10" s="5">
        <v>1383753.6025972425</v>
      </c>
      <c r="V10" s="5">
        <v>1366155.515912046</v>
      </c>
      <c r="W10" s="5">
        <v>956077.66423251608</v>
      </c>
      <c r="X10" s="19"/>
    </row>
    <row r="11" spans="1:24">
      <c r="A11" s="6" t="s">
        <v>75</v>
      </c>
      <c r="B11" s="6" t="s">
        <v>119</v>
      </c>
      <c r="C11" s="5">
        <v>134511.17421000206</v>
      </c>
      <c r="D11" s="5">
        <v>147596.08071000196</v>
      </c>
      <c r="E11" s="5">
        <v>148000.45353386499</v>
      </c>
      <c r="F11" s="5">
        <v>147596.08071000196</v>
      </c>
      <c r="G11" s="5">
        <v>148200.48471000197</v>
      </c>
      <c r="H11" s="5">
        <v>148804.88871000204</v>
      </c>
      <c r="I11" s="5">
        <v>162409.59541796622</v>
      </c>
      <c r="J11" s="5">
        <v>163967.36565697909</v>
      </c>
      <c r="K11" s="5">
        <v>173094.018529361</v>
      </c>
      <c r="L11" s="5">
        <v>173094.018529361</v>
      </c>
      <c r="M11" s="5">
        <v>173568.2487171127</v>
      </c>
      <c r="N11" s="5">
        <v>187691.12993860021</v>
      </c>
      <c r="O11" s="5">
        <v>198420.19313073959</v>
      </c>
      <c r="P11" s="5">
        <v>198420.19313073959</v>
      </c>
      <c r="Q11" s="5">
        <v>306197.01537870901</v>
      </c>
      <c r="R11" s="5">
        <v>205839.91467864401</v>
      </c>
      <c r="S11" s="5">
        <v>272872.69924356154</v>
      </c>
      <c r="T11" s="5">
        <v>345580.55940666224</v>
      </c>
      <c r="U11" s="5">
        <v>216674.749200044</v>
      </c>
      <c r="V11" s="5">
        <v>216082.74168856844</v>
      </c>
      <c r="W11" s="5">
        <v>216082.74168856844</v>
      </c>
      <c r="X11" s="19"/>
    </row>
    <row r="12" spans="1:24">
      <c r="A12" s="102" t="s">
        <v>136</v>
      </c>
      <c r="B12" s="102"/>
      <c r="C12" s="17">
        <v>3663362.978585084</v>
      </c>
      <c r="D12" s="17">
        <v>3462936.287986313</v>
      </c>
      <c r="E12" s="17">
        <v>2832924.5642784662</v>
      </c>
      <c r="F12" s="17">
        <v>4524025.5148260202</v>
      </c>
      <c r="G12" s="17">
        <v>3401382.1132767471</v>
      </c>
      <c r="H12" s="17">
        <v>3498193.4180557835</v>
      </c>
      <c r="I12" s="17">
        <v>3765286.5617357194</v>
      </c>
      <c r="J12" s="17">
        <v>2939184.6647625742</v>
      </c>
      <c r="K12" s="17">
        <v>2836661.3563881828</v>
      </c>
      <c r="L12" s="17">
        <v>3420719.9370523808</v>
      </c>
      <c r="M12" s="17">
        <v>3521843.5468299491</v>
      </c>
      <c r="N12" s="17">
        <v>3178961.9783252697</v>
      </c>
      <c r="O12" s="17">
        <v>2626565.3181868191</v>
      </c>
      <c r="P12" s="17">
        <v>2636223.9685540022</v>
      </c>
      <c r="Q12" s="17">
        <v>2899298.1395443995</v>
      </c>
      <c r="R12" s="17">
        <v>3402406.130384766</v>
      </c>
      <c r="S12" s="17">
        <v>4285059.1529167937</v>
      </c>
      <c r="T12" s="17">
        <v>3774547.2723923549</v>
      </c>
      <c r="U12" s="17">
        <v>3065745.1478504543</v>
      </c>
      <c r="V12" s="17">
        <v>3686342.9355005925</v>
      </c>
      <c r="W12" s="17">
        <v>2639813.804136381</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126</v>
      </c>
      <c r="B18" s="6" t="s">
        <v>114</v>
      </c>
      <c r="C18" s="5">
        <v>23071.836110104636</v>
      </c>
      <c r="D18" s="5">
        <v>23071.836110104636</v>
      </c>
      <c r="E18" s="5">
        <v>23248.992126649016</v>
      </c>
      <c r="F18" s="5">
        <v>24371.639067077824</v>
      </c>
      <c r="G18" s="5">
        <v>24371.639067077824</v>
      </c>
      <c r="H18" s="5">
        <v>24371.639067077824</v>
      </c>
      <c r="I18" s="5">
        <v>24438.410680960238</v>
      </c>
      <c r="J18" s="5">
        <v>24371.639067077824</v>
      </c>
      <c r="K18" s="5">
        <v>29870.63125388787</v>
      </c>
      <c r="L18" s="5">
        <v>29870.63125388787</v>
      </c>
      <c r="M18" s="5">
        <v>29952.46859978895</v>
      </c>
      <c r="N18" s="5">
        <v>39472.923796565556</v>
      </c>
      <c r="O18" s="5">
        <v>39472.923796565556</v>
      </c>
      <c r="P18" s="5">
        <v>41159.144716810748</v>
      </c>
      <c r="Q18" s="5">
        <v>47218.64611385941</v>
      </c>
      <c r="R18" s="5">
        <v>50683.160782814884</v>
      </c>
      <c r="S18" s="5">
        <v>50683.160782814884</v>
      </c>
      <c r="T18" s="5">
        <v>50938.012578215246</v>
      </c>
      <c r="U18" s="5">
        <v>51765.514127181581</v>
      </c>
      <c r="V18" s="5">
        <v>51624.078296232961</v>
      </c>
      <c r="W18" s="5">
        <v>56334.277041360976</v>
      </c>
    </row>
    <row r="19" spans="1:23">
      <c r="A19" s="6" t="s">
        <v>126</v>
      </c>
      <c r="B19" s="6" t="s">
        <v>115</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126</v>
      </c>
      <c r="B20" s="6" t="s">
        <v>116</v>
      </c>
      <c r="C20" s="5">
        <v>14203.200000000819</v>
      </c>
      <c r="D20" s="5">
        <v>14203.200000000819</v>
      </c>
      <c r="E20" s="5">
        <v>14242.112876713127</v>
      </c>
      <c r="F20" s="5">
        <v>26651.291178083509</v>
      </c>
      <c r="G20" s="5">
        <v>51445.440000002549</v>
      </c>
      <c r="H20" s="5">
        <v>51445.440000002549</v>
      </c>
      <c r="I20" s="5">
        <v>51586.386410961357</v>
      </c>
      <c r="J20" s="5">
        <v>53480.017556315819</v>
      </c>
      <c r="K20" s="5">
        <v>54091.658781509643</v>
      </c>
      <c r="L20" s="5">
        <v>54091.658781509643</v>
      </c>
      <c r="M20" s="5">
        <v>54239.855106938325</v>
      </c>
      <c r="N20" s="5">
        <v>54091.658781509643</v>
      </c>
      <c r="O20" s="5">
        <v>59221.427745335379</v>
      </c>
      <c r="P20" s="5">
        <v>60739.583275223238</v>
      </c>
      <c r="Q20" s="5">
        <v>60905.993092415527</v>
      </c>
      <c r="R20" s="5">
        <v>60739.583275223238</v>
      </c>
      <c r="S20" s="5">
        <v>60739.583275223238</v>
      </c>
      <c r="T20" s="5">
        <v>60739.583275223238</v>
      </c>
      <c r="U20" s="5">
        <v>60905.993092415527</v>
      </c>
      <c r="V20" s="5">
        <v>60739.583275223238</v>
      </c>
      <c r="W20" s="5">
        <v>60739.583275223238</v>
      </c>
    </row>
    <row r="21" spans="1:23">
      <c r="A21" s="6" t="s">
        <v>126</v>
      </c>
      <c r="B21" s="6" t="s">
        <v>118</v>
      </c>
      <c r="C21" s="5">
        <v>75120.057200005278</v>
      </c>
      <c r="D21" s="5">
        <v>84505.758100005551</v>
      </c>
      <c r="E21" s="5">
        <v>84737.280724937082</v>
      </c>
      <c r="F21" s="5">
        <v>84547.10480000489</v>
      </c>
      <c r="G21" s="5">
        <v>84547.10480000489</v>
      </c>
      <c r="H21" s="5">
        <v>84547.10480000489</v>
      </c>
      <c r="I21" s="5">
        <v>84778.740703566582</v>
      </c>
      <c r="J21" s="5">
        <v>84547.10480000489</v>
      </c>
      <c r="K21" s="5">
        <v>84547.10480000489</v>
      </c>
      <c r="L21" s="5">
        <v>84547.10480000489</v>
      </c>
      <c r="M21" s="5">
        <v>84778.740703566582</v>
      </c>
      <c r="N21" s="5">
        <v>118026.95480000712</v>
      </c>
      <c r="O21" s="5">
        <v>118026.95480000712</v>
      </c>
      <c r="P21" s="5">
        <v>118026.95480000712</v>
      </c>
      <c r="Q21" s="5">
        <v>363646.62882412755</v>
      </c>
      <c r="R21" s="5">
        <v>437908.58081950789</v>
      </c>
      <c r="S21" s="5">
        <v>1079353.7033714582</v>
      </c>
      <c r="T21" s="5">
        <v>410495.04157000815</v>
      </c>
      <c r="U21" s="5">
        <v>363646.62882412755</v>
      </c>
      <c r="V21" s="5">
        <v>765624.22847954766</v>
      </c>
      <c r="W21" s="5">
        <v>355546.3768000179</v>
      </c>
    </row>
    <row r="22" spans="1:23">
      <c r="A22" s="6" t="s">
        <v>126</v>
      </c>
      <c r="B22" s="6" t="s">
        <v>119</v>
      </c>
      <c r="C22" s="5">
        <v>47972.346870001107</v>
      </c>
      <c r="D22" s="5">
        <v>54621.524370000647</v>
      </c>
      <c r="E22" s="5">
        <v>54771.172381973221</v>
      </c>
      <c r="F22" s="5">
        <v>54621.524370000647</v>
      </c>
      <c r="G22" s="5">
        <v>54621.524370000647</v>
      </c>
      <c r="H22" s="5">
        <v>54621.524370000647</v>
      </c>
      <c r="I22" s="5">
        <v>55898.275505953156</v>
      </c>
      <c r="J22" s="5">
        <v>57142.656280244279</v>
      </c>
      <c r="K22" s="5">
        <v>57688.287870001033</v>
      </c>
      <c r="L22" s="5">
        <v>57688.287870001033</v>
      </c>
      <c r="M22" s="5">
        <v>57846.337973754438</v>
      </c>
      <c r="N22" s="5">
        <v>57688.287870001033</v>
      </c>
      <c r="O22" s="5">
        <v>57688.287870001033</v>
      </c>
      <c r="P22" s="5">
        <v>57688.287870001033</v>
      </c>
      <c r="Q22" s="5">
        <v>57846.337973754438</v>
      </c>
      <c r="R22" s="5">
        <v>57688.287870001033</v>
      </c>
      <c r="S22" s="5">
        <v>73602.84748999773</v>
      </c>
      <c r="T22" s="5">
        <v>187186.10558809477</v>
      </c>
      <c r="U22" s="5">
        <v>57846.337973754438</v>
      </c>
      <c r="V22" s="5">
        <v>57688.287870001033</v>
      </c>
      <c r="W22" s="5">
        <v>57688.287870001033</v>
      </c>
    </row>
    <row r="23" spans="1:23">
      <c r="A23" s="102" t="s">
        <v>136</v>
      </c>
      <c r="B23" s="102"/>
      <c r="C23" s="17">
        <v>1348286.2562098184</v>
      </c>
      <c r="D23" s="17">
        <v>842500.16858013801</v>
      </c>
      <c r="E23" s="17">
        <v>764980.16249385744</v>
      </c>
      <c r="F23" s="17">
        <v>1820432.9160595348</v>
      </c>
      <c r="G23" s="17">
        <v>801359.80823710992</v>
      </c>
      <c r="H23" s="17">
        <v>801359.80823710992</v>
      </c>
      <c r="I23" s="17">
        <v>804682.4176850263</v>
      </c>
      <c r="J23" s="17">
        <v>805915.51770366682</v>
      </c>
      <c r="K23" s="17">
        <v>741225.78270541539</v>
      </c>
      <c r="L23" s="17">
        <v>741225.78270541539</v>
      </c>
      <c r="M23" s="17">
        <v>1247519.2610322144</v>
      </c>
      <c r="N23" s="17">
        <v>628643.92524810578</v>
      </c>
      <c r="O23" s="17">
        <v>633773.69421193155</v>
      </c>
      <c r="P23" s="17">
        <v>636978.07066206459</v>
      </c>
      <c r="Q23" s="17">
        <v>741463.51997678133</v>
      </c>
      <c r="R23" s="17">
        <v>818286.71274756885</v>
      </c>
      <c r="S23" s="17">
        <v>1475646.3949195158</v>
      </c>
      <c r="T23" s="17">
        <v>920625.84301156318</v>
      </c>
      <c r="U23" s="17">
        <v>746010.38799010357</v>
      </c>
      <c r="V23" s="17">
        <v>1146943.2779210266</v>
      </c>
      <c r="W23" s="17">
        <v>741575.62498662493</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143</v>
      </c>
      <c r="B29" s="6" t="s">
        <v>114</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28179.916647846971</v>
      </c>
      <c r="T29" s="5">
        <v>30125.598796834947</v>
      </c>
      <c r="U29" s="5">
        <v>30208.134683949545</v>
      </c>
      <c r="V29" s="5">
        <v>30125.598796834947</v>
      </c>
      <c r="W29" s="5">
        <v>30125.598796834947</v>
      </c>
    </row>
    <row r="30" spans="1:23">
      <c r="A30" s="6" t="s">
        <v>143</v>
      </c>
      <c r="B30" s="6" t="s">
        <v>115</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143</v>
      </c>
      <c r="B31" s="6" t="s">
        <v>116</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36743.395790972922</v>
      </c>
      <c r="P31" s="5">
        <v>41770.48552147131</v>
      </c>
      <c r="Q31" s="5">
        <v>62643.871599882419</v>
      </c>
      <c r="R31" s="5">
        <v>69011.158873721593</v>
      </c>
      <c r="S31" s="5">
        <v>70520.614063804911</v>
      </c>
      <c r="T31" s="5">
        <v>70520.614063804911</v>
      </c>
      <c r="U31" s="5">
        <v>70713.821225623571</v>
      </c>
      <c r="V31" s="5">
        <v>70520.614063804911</v>
      </c>
      <c r="W31" s="5">
        <v>70520.614063804911</v>
      </c>
    </row>
    <row r="32" spans="1:23">
      <c r="A32" s="6" t="s">
        <v>143</v>
      </c>
      <c r="B32" s="6" t="s">
        <v>118</v>
      </c>
      <c r="C32" s="5">
        <v>31002.178559995227</v>
      </c>
      <c r="D32" s="5">
        <v>50577.828559992799</v>
      </c>
      <c r="E32" s="5">
        <v>50716.397953307831</v>
      </c>
      <c r="F32" s="5">
        <v>50577.828559992799</v>
      </c>
      <c r="G32" s="5">
        <v>53075.697209060636</v>
      </c>
      <c r="H32" s="5">
        <v>69278.17320507532</v>
      </c>
      <c r="I32" s="5">
        <v>76038.171627276563</v>
      </c>
      <c r="J32" s="5">
        <v>128290.24023152464</v>
      </c>
      <c r="K32" s="5">
        <v>134531.53257275946</v>
      </c>
      <c r="L32" s="5">
        <v>134531.53257275946</v>
      </c>
      <c r="M32" s="5">
        <v>134900.11211405465</v>
      </c>
      <c r="N32" s="5">
        <v>134531.53257275946</v>
      </c>
      <c r="O32" s="5">
        <v>134531.53257275946</v>
      </c>
      <c r="P32" s="5">
        <v>134531.53257275946</v>
      </c>
      <c r="Q32" s="5">
        <v>163327.57348460742</v>
      </c>
      <c r="R32" s="5">
        <v>193617.25907427125</v>
      </c>
      <c r="S32" s="5">
        <v>193617.25907427125</v>
      </c>
      <c r="T32" s="5">
        <v>193617.25907427125</v>
      </c>
      <c r="U32" s="5">
        <v>194147.71731831026</v>
      </c>
      <c r="V32" s="5">
        <v>193617.25907427125</v>
      </c>
      <c r="W32" s="5">
        <v>193617.25907427125</v>
      </c>
    </row>
    <row r="33" spans="1:23">
      <c r="A33" s="6" t="s">
        <v>143</v>
      </c>
      <c r="B33" s="6" t="s">
        <v>119</v>
      </c>
      <c r="C33" s="5">
        <v>51485.186270001839</v>
      </c>
      <c r="D33" s="5">
        <v>57920.91527000218</v>
      </c>
      <c r="E33" s="5">
        <v>58079.602709098101</v>
      </c>
      <c r="F33" s="5">
        <v>57920.91527000218</v>
      </c>
      <c r="G33" s="5">
        <v>57920.91527000218</v>
      </c>
      <c r="H33" s="5">
        <v>57920.91527000218</v>
      </c>
      <c r="I33" s="5">
        <v>69543.461765110071</v>
      </c>
      <c r="J33" s="5">
        <v>69353.45230673546</v>
      </c>
      <c r="K33" s="5">
        <v>77330.069589360603</v>
      </c>
      <c r="L33" s="5">
        <v>77330.069589360603</v>
      </c>
      <c r="M33" s="5">
        <v>77541.932793715067</v>
      </c>
      <c r="N33" s="5">
        <v>77330.069589360603</v>
      </c>
      <c r="O33" s="5">
        <v>77330.069589360603</v>
      </c>
      <c r="P33" s="5">
        <v>77330.069589360603</v>
      </c>
      <c r="Q33" s="5">
        <v>180483.06956315346</v>
      </c>
      <c r="R33" s="5">
        <v>80469.449589360505</v>
      </c>
      <c r="S33" s="5">
        <v>121344.8475243569</v>
      </c>
      <c r="T33" s="5">
        <v>80469.449589360505</v>
      </c>
      <c r="U33" s="5">
        <v>80689.913834810824</v>
      </c>
      <c r="V33" s="5">
        <v>80469.449589360505</v>
      </c>
      <c r="W33" s="5">
        <v>80469.449589360505</v>
      </c>
    </row>
    <row r="34" spans="1:23">
      <c r="A34" s="102" t="s">
        <v>136</v>
      </c>
      <c r="B34" s="102"/>
      <c r="C34" s="17">
        <v>893823.2026196376</v>
      </c>
      <c r="D34" s="17">
        <v>1192785.5547680815</v>
      </c>
      <c r="E34" s="17">
        <v>638308.32765435567</v>
      </c>
      <c r="F34" s="17">
        <v>1276599.7140644179</v>
      </c>
      <c r="G34" s="17">
        <v>1172425.01633757</v>
      </c>
      <c r="H34" s="17">
        <v>826702.71357376315</v>
      </c>
      <c r="I34" s="17">
        <v>675093.9603843363</v>
      </c>
      <c r="J34" s="17">
        <v>683766.31453843217</v>
      </c>
      <c r="K34" s="17">
        <v>697984.2241622922</v>
      </c>
      <c r="L34" s="17">
        <v>1342591.3038125252</v>
      </c>
      <c r="M34" s="17">
        <v>984117.31708039937</v>
      </c>
      <c r="N34" s="17">
        <v>1254205.4631002101</v>
      </c>
      <c r="O34" s="17">
        <v>696403.07795310486</v>
      </c>
      <c r="P34" s="17">
        <v>699659.95768360305</v>
      </c>
      <c r="Q34" s="17">
        <v>762651.60072983953</v>
      </c>
      <c r="R34" s="17">
        <v>660486.73753736191</v>
      </c>
      <c r="S34" s="17">
        <v>641078.29031029646</v>
      </c>
      <c r="T34" s="17">
        <v>602148.57452428807</v>
      </c>
      <c r="U34" s="17">
        <v>602264.02665175137</v>
      </c>
      <c r="V34" s="17">
        <v>1245225.5761745209</v>
      </c>
      <c r="W34" s="17">
        <v>600618.49652428774</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144</v>
      </c>
      <c r="B39" s="6" t="s">
        <v>113</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144</v>
      </c>
      <c r="B40" s="6" t="s">
        <v>114</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144</v>
      </c>
      <c r="B41" s="6" t="s">
        <v>115</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144</v>
      </c>
      <c r="B42" s="6" t="s">
        <v>116</v>
      </c>
      <c r="C42" s="5">
        <v>609.75000000006764</v>
      </c>
      <c r="D42" s="5">
        <v>609.75000000006764</v>
      </c>
      <c r="E42" s="5">
        <v>611.42054794527371</v>
      </c>
      <c r="F42" s="5">
        <v>609.75000000006764</v>
      </c>
      <c r="G42" s="5">
        <v>609.75000000006764</v>
      </c>
      <c r="H42" s="5">
        <v>609.75000000006764</v>
      </c>
      <c r="I42" s="5">
        <v>611.42054794527371</v>
      </c>
      <c r="J42" s="5">
        <v>7071.2856368436096</v>
      </c>
      <c r="K42" s="5">
        <v>7071.2856368436096</v>
      </c>
      <c r="L42" s="5">
        <v>7071.2856368436096</v>
      </c>
      <c r="M42" s="5">
        <v>12610.269020082946</v>
      </c>
      <c r="N42" s="5">
        <v>19001.845280930003</v>
      </c>
      <c r="O42" s="5">
        <v>18554.695280929966</v>
      </c>
      <c r="P42" s="5">
        <v>19216.532760218692</v>
      </c>
      <c r="Q42" s="5">
        <v>25032.013956173978</v>
      </c>
      <c r="R42" s="5">
        <v>24963.6204754194</v>
      </c>
      <c r="S42" s="5">
        <v>30400.882537953872</v>
      </c>
      <c r="T42" s="5">
        <v>32157.752707878324</v>
      </c>
      <c r="U42" s="5">
        <v>33729.170385232006</v>
      </c>
      <c r="V42" s="5">
        <v>33637.014181993662</v>
      </c>
      <c r="W42" s="5">
        <v>37082.61540241749</v>
      </c>
    </row>
    <row r="43" spans="1:23">
      <c r="A43" s="6" t="s">
        <v>144</v>
      </c>
      <c r="B43" s="6" t="s">
        <v>118</v>
      </c>
      <c r="C43" s="5">
        <v>182213.76860000237</v>
      </c>
      <c r="D43" s="5">
        <v>195788.87814000165</v>
      </c>
      <c r="E43" s="5">
        <v>196325.28602531675</v>
      </c>
      <c r="F43" s="5">
        <v>195788.87814000165</v>
      </c>
      <c r="G43" s="5">
        <v>195788.87814000165</v>
      </c>
      <c r="H43" s="5">
        <v>195788.87814000165</v>
      </c>
      <c r="I43" s="5">
        <v>198585.18507287797</v>
      </c>
      <c r="J43" s="5">
        <v>203165.20260000191</v>
      </c>
      <c r="K43" s="5">
        <v>208441.48060000155</v>
      </c>
      <c r="L43" s="5">
        <v>208441.48060000155</v>
      </c>
      <c r="M43" s="5">
        <v>209012.55314959059</v>
      </c>
      <c r="N43" s="5">
        <v>225069.29384000588</v>
      </c>
      <c r="O43" s="5">
        <v>227999.92069269702</v>
      </c>
      <c r="P43" s="5">
        <v>227999.92069269702</v>
      </c>
      <c r="Q43" s="5">
        <v>228624.57800966332</v>
      </c>
      <c r="R43" s="5">
        <v>227999.92069269702</v>
      </c>
      <c r="S43" s="5">
        <v>272781.24016251642</v>
      </c>
      <c r="T43" s="5">
        <v>942695.24044248741</v>
      </c>
      <c r="U43" s="5">
        <v>264707.043450634</v>
      </c>
      <c r="V43" s="5">
        <v>272352.9168070149</v>
      </c>
      <c r="W43" s="5">
        <v>272352.9168070149</v>
      </c>
    </row>
    <row r="44" spans="1:23">
      <c r="A44" s="6" t="s">
        <v>144</v>
      </c>
      <c r="B44" s="6" t="s">
        <v>119</v>
      </c>
      <c r="C44" s="5">
        <v>25184.061070000094</v>
      </c>
      <c r="D44" s="5">
        <v>25184.061070000094</v>
      </c>
      <c r="E44" s="5">
        <v>25253.058497589129</v>
      </c>
      <c r="F44" s="5">
        <v>25184.061070000094</v>
      </c>
      <c r="G44" s="5">
        <v>25788.465070000137</v>
      </c>
      <c r="H44" s="5">
        <v>26392.869070000208</v>
      </c>
      <c r="I44" s="5">
        <v>27071.238201698448</v>
      </c>
      <c r="J44" s="5">
        <v>27601.677070000322</v>
      </c>
      <c r="K44" s="5">
        <v>28206.081070000302</v>
      </c>
      <c r="L44" s="5">
        <v>28206.081070000302</v>
      </c>
      <c r="M44" s="5">
        <v>28283.358004438658</v>
      </c>
      <c r="N44" s="5">
        <v>31228.10107000051</v>
      </c>
      <c r="O44" s="5">
        <v>41957.164262139908</v>
      </c>
      <c r="P44" s="5">
        <v>41957.164262139908</v>
      </c>
      <c r="Q44" s="5">
        <v>46364.183908154133</v>
      </c>
      <c r="R44" s="5">
        <v>46237.505810044429</v>
      </c>
      <c r="S44" s="5">
        <v>56480.332819968869</v>
      </c>
      <c r="T44" s="5">
        <v>56480.332819968869</v>
      </c>
      <c r="U44" s="5">
        <v>56635.07345783183</v>
      </c>
      <c r="V44" s="5">
        <v>56480.332819968869</v>
      </c>
      <c r="W44" s="5">
        <v>56480.332819968869</v>
      </c>
    </row>
    <row r="45" spans="1:23">
      <c r="A45" s="102" t="s">
        <v>136</v>
      </c>
      <c r="B45" s="102"/>
      <c r="C45" s="17">
        <v>1076486.6596735935</v>
      </c>
      <c r="D45" s="17">
        <v>1090061.7692135929</v>
      </c>
      <c r="E45" s="17">
        <v>1093048.2398141776</v>
      </c>
      <c r="F45" s="17">
        <v>1090061.7692135929</v>
      </c>
      <c r="G45" s="17">
        <v>1090666.173213593</v>
      </c>
      <c r="H45" s="17">
        <v>1533199.7807564365</v>
      </c>
      <c r="I45" s="17">
        <v>1941384.3619708107</v>
      </c>
      <c r="J45" s="17">
        <v>1106317.2453104367</v>
      </c>
      <c r="K45" s="17">
        <v>1058423.9273104377</v>
      </c>
      <c r="L45" s="17">
        <v>1004649.9273104388</v>
      </c>
      <c r="M45" s="17">
        <v>955149.15354758129</v>
      </c>
      <c r="N45" s="17">
        <v>921000.32019453635</v>
      </c>
      <c r="O45" s="17">
        <v>931640.76023936656</v>
      </c>
      <c r="P45" s="17">
        <v>932302.59771865536</v>
      </c>
      <c r="Q45" s="17">
        <v>944911.75308308017</v>
      </c>
      <c r="R45" s="17">
        <v>1384259.2305246042</v>
      </c>
      <c r="S45" s="17">
        <v>1844742.7629634163</v>
      </c>
      <c r="T45" s="17">
        <v>1674462.3059739345</v>
      </c>
      <c r="U45" s="17">
        <v>969281.23655757622</v>
      </c>
      <c r="V45" s="17">
        <v>975002.04381257226</v>
      </c>
      <c r="W45" s="17">
        <v>978447.64503299608</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53047.094657425863</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145</v>
      </c>
      <c r="B51" s="6" t="s">
        <v>114</v>
      </c>
      <c r="C51" s="5">
        <v>19184.756225795347</v>
      </c>
      <c r="D51" s="5">
        <v>19184.756225795347</v>
      </c>
      <c r="E51" s="5">
        <v>19237.317201756432</v>
      </c>
      <c r="F51" s="5">
        <v>20447.676289768984</v>
      </c>
      <c r="G51" s="5">
        <v>20447.676289768984</v>
      </c>
      <c r="H51" s="5">
        <v>20447.676289768984</v>
      </c>
      <c r="I51" s="5">
        <v>20503.697320699855</v>
      </c>
      <c r="J51" s="5">
        <v>20447.676289768984</v>
      </c>
      <c r="K51" s="5">
        <v>20447.676289768984</v>
      </c>
      <c r="L51" s="5">
        <v>14660.451289769171</v>
      </c>
      <c r="M51" s="5">
        <v>14700.616909741144</v>
      </c>
      <c r="N51" s="5">
        <v>11114.887090374739</v>
      </c>
      <c r="O51" s="5">
        <v>11114.887090374739</v>
      </c>
      <c r="P51" s="5">
        <v>11114.887090374739</v>
      </c>
      <c r="Q51" s="5">
        <v>9931.6226714440909</v>
      </c>
      <c r="R51" s="5">
        <v>9904.4870903745632</v>
      </c>
      <c r="S51" s="5">
        <v>12345.939121172712</v>
      </c>
      <c r="T51" s="5">
        <v>12345.939121172712</v>
      </c>
      <c r="U51" s="5">
        <v>12379.76361191566</v>
      </c>
      <c r="V51" s="5">
        <v>12345.939121172712</v>
      </c>
      <c r="W51" s="5">
        <v>12345.939121172712</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2868.3960139624805</v>
      </c>
      <c r="M53" s="5">
        <v>4770.8645974947467</v>
      </c>
      <c r="N53" s="5">
        <v>4757.829448321263</v>
      </c>
      <c r="O53" s="5">
        <v>4757.829448321263</v>
      </c>
      <c r="P53" s="5">
        <v>7293.3861555844842</v>
      </c>
      <c r="Q53" s="5">
        <v>15807.931968948878</v>
      </c>
      <c r="R53" s="5">
        <v>15764.740897995465</v>
      </c>
      <c r="S53" s="5">
        <v>16012.517512035589</v>
      </c>
      <c r="T53" s="5">
        <v>16012.517512035589</v>
      </c>
      <c r="U53" s="5">
        <v>16056.387423027452</v>
      </c>
      <c r="V53" s="5">
        <v>16012.517512035589</v>
      </c>
      <c r="W53" s="5">
        <v>16012.517512035589</v>
      </c>
    </row>
    <row r="54" spans="1:23">
      <c r="A54" s="6" t="s">
        <v>145</v>
      </c>
      <c r="B54" s="6" t="s">
        <v>118</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116942.22055121286</v>
      </c>
      <c r="O54" s="5">
        <v>106577.73655121221</v>
      </c>
      <c r="P54" s="5">
        <v>106577.73655121221</v>
      </c>
      <c r="Q54" s="5">
        <v>219979.49257880298</v>
      </c>
      <c r="R54" s="5">
        <v>309710.88889435225</v>
      </c>
      <c r="S54" s="5">
        <v>94252.156551211796</v>
      </c>
      <c r="T54" s="5">
        <v>347971.000710216</v>
      </c>
      <c r="U54" s="5">
        <v>518221.62094943057</v>
      </c>
      <c r="V54" s="5">
        <v>89867.182551211459</v>
      </c>
      <c r="W54" s="5">
        <v>89867.182551211459</v>
      </c>
    </row>
    <row r="55" spans="1:23">
      <c r="A55" s="6" t="s">
        <v>145</v>
      </c>
      <c r="B55" s="6" t="s">
        <v>119</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18936.101409237806</v>
      </c>
      <c r="O55" s="5">
        <v>18936.101409237806</v>
      </c>
      <c r="P55" s="5">
        <v>18936.101409237806</v>
      </c>
      <c r="Q55" s="5">
        <v>18987.981139126117</v>
      </c>
      <c r="R55" s="5">
        <v>18936.101409237806</v>
      </c>
      <c r="S55" s="5">
        <v>18936.101409237806</v>
      </c>
      <c r="T55" s="5">
        <v>18936.101409237806</v>
      </c>
      <c r="U55" s="5">
        <v>18987.981139126117</v>
      </c>
      <c r="V55" s="5">
        <v>18936.101409237806</v>
      </c>
      <c r="W55" s="5">
        <v>18936.101409237806</v>
      </c>
    </row>
    <row r="56" spans="1:23">
      <c r="A56" s="102" t="s">
        <v>136</v>
      </c>
      <c r="B56" s="102"/>
      <c r="C56" s="17">
        <v>181890.89308322044</v>
      </c>
      <c r="D56" s="17">
        <v>174712.82842568724</v>
      </c>
      <c r="E56" s="17">
        <v>173265.63179123693</v>
      </c>
      <c r="F56" s="17">
        <v>174055.14848966067</v>
      </c>
      <c r="G56" s="17">
        <v>174055.14848966067</v>
      </c>
      <c r="H56" s="17">
        <v>174055.14848966067</v>
      </c>
      <c r="I56" s="17">
        <v>174532.01191018033</v>
      </c>
      <c r="J56" s="17">
        <v>174055.14848966067</v>
      </c>
      <c r="K56" s="17">
        <v>169896.98348966017</v>
      </c>
      <c r="L56" s="17">
        <v>163122.48450362275</v>
      </c>
      <c r="M56" s="17">
        <v>165464.00538438698</v>
      </c>
      <c r="N56" s="17">
        <v>195699.46849903913</v>
      </c>
      <c r="O56" s="17">
        <v>185334.98449903846</v>
      </c>
      <c r="P56" s="17">
        <v>187870.54120630168</v>
      </c>
      <c r="Q56" s="17">
        <v>270366.922549996</v>
      </c>
      <c r="R56" s="17">
        <v>359960.64829185355</v>
      </c>
      <c r="S56" s="17">
        <v>141546.7145936579</v>
      </c>
      <c r="T56" s="17">
        <v>395265.55875266215</v>
      </c>
      <c r="U56" s="17">
        <v>565645.7531234998</v>
      </c>
      <c r="V56" s="17">
        <v>137161.74059365757</v>
      </c>
      <c r="W56" s="17">
        <v>137161.74059365757</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146</v>
      </c>
      <c r="B63" s="6" t="s">
        <v>115</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26252.569000000185</v>
      </c>
      <c r="D65" s="5">
        <v>26252.569000000185</v>
      </c>
      <c r="E65" s="5">
        <v>26324.493846575529</v>
      </c>
      <c r="F65" s="5">
        <v>26252.569000000185</v>
      </c>
      <c r="G65" s="5">
        <v>26252.569000000185</v>
      </c>
      <c r="H65" s="5">
        <v>26252.569000000185</v>
      </c>
      <c r="I65" s="5">
        <v>32596.101107102997</v>
      </c>
      <c r="J65" s="5">
        <v>32507.04072156447</v>
      </c>
      <c r="K65" s="5">
        <v>32507.04072156447</v>
      </c>
      <c r="L65" s="5">
        <v>32507.04072156447</v>
      </c>
      <c r="M65" s="5">
        <v>32596.101107102997</v>
      </c>
      <c r="N65" s="5">
        <v>40280.833284564229</v>
      </c>
      <c r="O65" s="5">
        <v>40280.833284564229</v>
      </c>
      <c r="P65" s="5">
        <v>40280.833284564229</v>
      </c>
      <c r="Q65" s="5">
        <v>40391.191731919207</v>
      </c>
      <c r="R65" s="5">
        <v>40280.833284564229</v>
      </c>
      <c r="S65" s="5">
        <v>42913.022131093465</v>
      </c>
      <c r="T65" s="5">
        <v>42913.022131093465</v>
      </c>
      <c r="U65" s="5">
        <v>43030.592054740293</v>
      </c>
      <c r="V65" s="5">
        <v>44693.929000000579</v>
      </c>
      <c r="W65" s="5">
        <v>44693.929000000579</v>
      </c>
    </row>
    <row r="66" spans="1:23">
      <c r="A66" s="6" t="s">
        <v>146</v>
      </c>
      <c r="B66" s="6" t="s">
        <v>119</v>
      </c>
      <c r="C66" s="5">
        <v>0</v>
      </c>
      <c r="D66" s="5">
        <v>0</v>
      </c>
      <c r="E66" s="5">
        <v>0</v>
      </c>
      <c r="F66" s="5">
        <v>0</v>
      </c>
      <c r="G66" s="5">
        <v>0</v>
      </c>
      <c r="H66" s="5">
        <v>0</v>
      </c>
      <c r="I66" s="5">
        <v>0</v>
      </c>
      <c r="J66" s="5">
        <v>0</v>
      </c>
      <c r="K66" s="5">
        <v>0</v>
      </c>
      <c r="L66" s="5">
        <v>0</v>
      </c>
      <c r="M66" s="5">
        <v>0</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2" t="s">
        <v>136</v>
      </c>
      <c r="B67" s="102"/>
      <c r="C67" s="17">
        <v>162875.96699881382</v>
      </c>
      <c r="D67" s="17">
        <v>162875.96699881382</v>
      </c>
      <c r="E67" s="17">
        <v>163322.20252483798</v>
      </c>
      <c r="F67" s="17">
        <v>162875.96699881382</v>
      </c>
      <c r="G67" s="17">
        <v>162875.96699881382</v>
      </c>
      <c r="H67" s="17">
        <v>162875.96699881382</v>
      </c>
      <c r="I67" s="17">
        <v>169593.80978536545</v>
      </c>
      <c r="J67" s="17">
        <v>169130.43872037809</v>
      </c>
      <c r="K67" s="17">
        <v>169130.43872037809</v>
      </c>
      <c r="L67" s="17">
        <v>169130.43872037809</v>
      </c>
      <c r="M67" s="17">
        <v>169593.80978536545</v>
      </c>
      <c r="N67" s="17">
        <v>179412.8012833781</v>
      </c>
      <c r="O67" s="17">
        <v>179412.8012833781</v>
      </c>
      <c r="P67" s="17">
        <v>179412.8012833781</v>
      </c>
      <c r="Q67" s="17">
        <v>179904.34320470245</v>
      </c>
      <c r="R67" s="17">
        <v>179412.8012833781</v>
      </c>
      <c r="S67" s="17">
        <v>182044.99012990732</v>
      </c>
      <c r="T67" s="17">
        <v>182044.99012990732</v>
      </c>
      <c r="U67" s="17">
        <v>182543.74352752353</v>
      </c>
      <c r="V67" s="17">
        <v>182010.29699881465</v>
      </c>
      <c r="W67" s="17">
        <v>182010.29699881465</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4">
      <c r="B2" s="9" t="s">
        <v>269</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1770652.2638191693</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75</v>
      </c>
      <c r="B5" s="6" t="s">
        <v>112</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75</v>
      </c>
      <c r="B6" s="6" t="s">
        <v>113</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75</v>
      </c>
      <c r="B7" s="6" t="s">
        <v>114</v>
      </c>
      <c r="C7" s="5">
        <v>102587.46733605105</v>
      </c>
      <c r="D7" s="5">
        <v>102587.46733605105</v>
      </c>
      <c r="E7" s="5">
        <v>102868.5288903964</v>
      </c>
      <c r="F7" s="5">
        <v>102773.77655621851</v>
      </c>
      <c r="G7" s="5">
        <v>102773.77655621851</v>
      </c>
      <c r="H7" s="5">
        <v>102773.77655621851</v>
      </c>
      <c r="I7" s="5">
        <v>103055.3485467835</v>
      </c>
      <c r="J7" s="5">
        <v>102773.77655621851</v>
      </c>
      <c r="K7" s="5">
        <v>102773.77655621851</v>
      </c>
      <c r="L7" s="5">
        <v>96986.551556218692</v>
      </c>
      <c r="M7" s="5">
        <v>97252.268135824779</v>
      </c>
      <c r="N7" s="5">
        <v>93440.987356824262</v>
      </c>
      <c r="O7" s="5">
        <v>86450.92735667192</v>
      </c>
      <c r="P7" s="5">
        <v>84680.717356671652</v>
      </c>
      <c r="Q7" s="5">
        <v>82940.430554908831</v>
      </c>
      <c r="R7" s="5">
        <v>82713.817356671396</v>
      </c>
      <c r="S7" s="5">
        <v>82713.817356671396</v>
      </c>
      <c r="T7" s="5">
        <v>83588.126645117562</v>
      </c>
      <c r="U7" s="5">
        <v>77141.696307159335</v>
      </c>
      <c r="V7" s="5">
        <v>75115.326645118126</v>
      </c>
      <c r="W7" s="5">
        <v>75115.326645118126</v>
      </c>
      <c r="X7" s="19"/>
    </row>
    <row r="8" spans="1:24">
      <c r="A8" s="6" t="s">
        <v>75</v>
      </c>
      <c r="B8" s="6" t="s">
        <v>115</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428847.87000236125</v>
      </c>
      <c r="S8" s="5">
        <v>423734.71800236165</v>
      </c>
      <c r="T8" s="5">
        <v>423734.71800236165</v>
      </c>
      <c r="U8" s="5">
        <v>424895.63503798452</v>
      </c>
      <c r="V8" s="5">
        <v>423734.71800236165</v>
      </c>
      <c r="W8" s="5">
        <v>423734.71800236165</v>
      </c>
      <c r="X8" s="19"/>
    </row>
    <row r="9" spans="1:24">
      <c r="A9" s="6" t="s">
        <v>75</v>
      </c>
      <c r="B9" s="6" t="s">
        <v>116</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92438.50544169487</v>
      </c>
      <c r="N9" s="5">
        <v>92185.941219176646</v>
      </c>
      <c r="O9" s="5">
        <v>96681.012665366128</v>
      </c>
      <c r="P9" s="5">
        <v>110860.97078889482</v>
      </c>
      <c r="Q9" s="5">
        <v>158550.70904665694</v>
      </c>
      <c r="R9" s="5">
        <v>158117.5103880596</v>
      </c>
      <c r="S9" s="5">
        <v>166443.08452186533</v>
      </c>
      <c r="T9" s="5">
        <v>190588.52647542243</v>
      </c>
      <c r="U9" s="5">
        <v>191110.68682193037</v>
      </c>
      <c r="V9" s="5">
        <v>192218.17609904887</v>
      </c>
      <c r="W9" s="5">
        <v>211982.58544784991</v>
      </c>
      <c r="X9" s="19"/>
    </row>
    <row r="10" spans="1:24">
      <c r="A10" s="6" t="s">
        <v>75</v>
      </c>
      <c r="B10" s="6" t="s">
        <v>118</v>
      </c>
      <c r="C10" s="5">
        <v>412630.085560003</v>
      </c>
      <c r="D10" s="5">
        <v>455166.54600000015</v>
      </c>
      <c r="E10" s="5">
        <v>456413.57763287681</v>
      </c>
      <c r="F10" s="5">
        <v>455166.54600000015</v>
      </c>
      <c r="G10" s="5">
        <v>457664.41464906791</v>
      </c>
      <c r="H10" s="5">
        <v>473866.89064508263</v>
      </c>
      <c r="I10" s="5">
        <v>489469.8722131846</v>
      </c>
      <c r="J10" s="5">
        <v>544442.63470500323</v>
      </c>
      <c r="K10" s="5">
        <v>557637.95121868909</v>
      </c>
      <c r="L10" s="5">
        <v>555530.23121868935</v>
      </c>
      <c r="M10" s="5">
        <v>564722.32789874205</v>
      </c>
      <c r="N10" s="5">
        <v>688024.06760162406</v>
      </c>
      <c r="O10" s="5">
        <v>684181.99360162381</v>
      </c>
      <c r="P10" s="5">
        <v>684181.99360162381</v>
      </c>
      <c r="Q10" s="5">
        <v>860116.74827837397</v>
      </c>
      <c r="R10" s="5">
        <v>914100.21566151083</v>
      </c>
      <c r="S10" s="5">
        <v>1085110.1808226765</v>
      </c>
      <c r="T10" s="5">
        <v>1057759.9503270246</v>
      </c>
      <c r="U10" s="5">
        <v>1062437.7091555023</v>
      </c>
      <c r="V10" s="5">
        <v>1051334.9713152223</v>
      </c>
      <c r="W10" s="5">
        <v>1049121.8653152222</v>
      </c>
      <c r="X10" s="19"/>
    </row>
    <row r="11" spans="1:24">
      <c r="A11" s="6" t="s">
        <v>75</v>
      </c>
      <c r="B11" s="6" t="s">
        <v>119</v>
      </c>
      <c r="C11" s="5">
        <v>134511.17421000206</v>
      </c>
      <c r="D11" s="5">
        <v>147596.08071000196</v>
      </c>
      <c r="E11" s="5">
        <v>148000.45353386499</v>
      </c>
      <c r="F11" s="5">
        <v>147596.08071000196</v>
      </c>
      <c r="G11" s="5">
        <v>148212.22071000189</v>
      </c>
      <c r="H11" s="5">
        <v>148828.36071000181</v>
      </c>
      <c r="I11" s="5">
        <v>161391.63324076956</v>
      </c>
      <c r="J11" s="5">
        <v>161566.81249421011</v>
      </c>
      <c r="K11" s="5">
        <v>166003.42176613177</v>
      </c>
      <c r="L11" s="5">
        <v>166003.42176613177</v>
      </c>
      <c r="M11" s="5">
        <v>184350.91798210875</v>
      </c>
      <c r="N11" s="5">
        <v>206214.28831738341</v>
      </c>
      <c r="O11" s="5">
        <v>226858.83394753656</v>
      </c>
      <c r="P11" s="5">
        <v>228540.68903206574</v>
      </c>
      <c r="Q11" s="5">
        <v>298352.68273006688</v>
      </c>
      <c r="R11" s="5">
        <v>297537.51146577718</v>
      </c>
      <c r="S11" s="5">
        <v>310769.97229784343</v>
      </c>
      <c r="T11" s="5">
        <v>306845.63929784391</v>
      </c>
      <c r="U11" s="5">
        <v>310186.00789053994</v>
      </c>
      <c r="V11" s="5">
        <v>350225.45287494041</v>
      </c>
      <c r="W11" s="5">
        <v>350225.45287494041</v>
      </c>
      <c r="X11" s="19"/>
    </row>
    <row r="12" spans="1:24">
      <c r="A12" s="102" t="s">
        <v>136</v>
      </c>
      <c r="B12" s="102"/>
      <c r="C12" s="17">
        <v>3663362.9785851138</v>
      </c>
      <c r="D12" s="17">
        <v>3462936.2879901463</v>
      </c>
      <c r="E12" s="17">
        <v>2832810.6187718487</v>
      </c>
      <c r="F12" s="17">
        <v>4521607.7543252781</v>
      </c>
      <c r="G12" s="17">
        <v>3398976.0887797172</v>
      </c>
      <c r="H12" s="17">
        <v>3495799.129555041</v>
      </c>
      <c r="I12" s="17">
        <v>3761047.2296546586</v>
      </c>
      <c r="J12" s="17">
        <v>2923803.1187578123</v>
      </c>
      <c r="K12" s="17">
        <v>2816315.0445449105</v>
      </c>
      <c r="L12" s="17">
        <v>3399009.2791936086</v>
      </c>
      <c r="M12" s="17">
        <v>3522955.0271744663</v>
      </c>
      <c r="N12" s="17">
        <v>3213608.6964390874</v>
      </c>
      <c r="O12" s="17">
        <v>2671694.9405735396</v>
      </c>
      <c r="P12" s="17">
        <v>2685786.5437815972</v>
      </c>
      <c r="Q12" s="17">
        <v>2703840.2564150873</v>
      </c>
      <c r="R12" s="17">
        <v>3177001.6314171809</v>
      </c>
      <c r="S12" s="17">
        <v>3696676.6734408657</v>
      </c>
      <c r="T12" s="17">
        <v>2848470.5337478397</v>
      </c>
      <c r="U12" s="17">
        <v>2828338.746637838</v>
      </c>
      <c r="V12" s="17">
        <v>3497719.2195869894</v>
      </c>
      <c r="W12" s="17">
        <v>2870663.443285557</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1047997.71602969</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126</v>
      </c>
      <c r="B18" s="6" t="s">
        <v>114</v>
      </c>
      <c r="C18" s="5">
        <v>23071.836110104636</v>
      </c>
      <c r="D18" s="5">
        <v>23071.836110104636</v>
      </c>
      <c r="E18" s="5">
        <v>23135.046619995344</v>
      </c>
      <c r="F18" s="5">
        <v>23258.14533027208</v>
      </c>
      <c r="G18" s="5">
        <v>23258.14533027208</v>
      </c>
      <c r="H18" s="5">
        <v>23258.14533027208</v>
      </c>
      <c r="I18" s="5">
        <v>23321.866276382425</v>
      </c>
      <c r="J18" s="5">
        <v>23258.14533027208</v>
      </c>
      <c r="K18" s="5">
        <v>23258.14533027208</v>
      </c>
      <c r="L18" s="5">
        <v>23258.14533027208</v>
      </c>
      <c r="M18" s="5">
        <v>23321.866276382425</v>
      </c>
      <c r="N18" s="5">
        <v>23258.14533027208</v>
      </c>
      <c r="O18" s="5">
        <v>23258.14533027208</v>
      </c>
      <c r="P18" s="5">
        <v>23258.14533027208</v>
      </c>
      <c r="Q18" s="5">
        <v>22563.293673642627</v>
      </c>
      <c r="R18" s="5">
        <v>22501.645330272007</v>
      </c>
      <c r="S18" s="5">
        <v>22501.645330272007</v>
      </c>
      <c r="T18" s="5">
        <v>23375.95461871818</v>
      </c>
      <c r="U18" s="5">
        <v>23439.998330002352</v>
      </c>
      <c r="V18" s="5">
        <v>23375.95461871818</v>
      </c>
      <c r="W18" s="5">
        <v>23375.95461871818</v>
      </c>
    </row>
    <row r="19" spans="1:23">
      <c r="A19" s="6" t="s">
        <v>126</v>
      </c>
      <c r="B19" s="6" t="s">
        <v>115</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126</v>
      </c>
      <c r="B20" s="6" t="s">
        <v>116</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54771.071475030207</v>
      </c>
      <c r="N20" s="5">
        <v>54621.423738759739</v>
      </c>
      <c r="O20" s="5">
        <v>56985.096893280344</v>
      </c>
      <c r="P20" s="5">
        <v>67220.612637648781</v>
      </c>
      <c r="Q20" s="5">
        <v>87334.670784761751</v>
      </c>
      <c r="R20" s="5">
        <v>87096.051465677781</v>
      </c>
      <c r="S20" s="5">
        <v>87498.675991391836</v>
      </c>
      <c r="T20" s="5">
        <v>95374.621969815431</v>
      </c>
      <c r="U20" s="5">
        <v>95635.922303979241</v>
      </c>
      <c r="V20" s="5">
        <v>95374.621969815431</v>
      </c>
      <c r="W20" s="5">
        <v>95374.621969815431</v>
      </c>
    </row>
    <row r="21" spans="1:23">
      <c r="A21" s="6" t="s">
        <v>126</v>
      </c>
      <c r="B21" s="6" t="s">
        <v>118</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92407.376771513911</v>
      </c>
      <c r="N21" s="5">
        <v>149761.69856200847</v>
      </c>
      <c r="O21" s="5">
        <v>158689.65856200879</v>
      </c>
      <c r="P21" s="5">
        <v>158689.65856200879</v>
      </c>
      <c r="Q21" s="5">
        <v>271861.76164297102</v>
      </c>
      <c r="R21" s="5">
        <v>268988.33994449326</v>
      </c>
      <c r="S21" s="5">
        <v>296539.47202144453</v>
      </c>
      <c r="T21" s="5">
        <v>295164.87202144461</v>
      </c>
      <c r="U21" s="5">
        <v>295973.54290369508</v>
      </c>
      <c r="V21" s="5">
        <v>278646.76202144346</v>
      </c>
      <c r="W21" s="5">
        <v>276433.65602144331</v>
      </c>
    </row>
    <row r="22" spans="1:23">
      <c r="A22" s="6" t="s">
        <v>126</v>
      </c>
      <c r="B22" s="6" t="s">
        <v>119</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65176.569229988279</v>
      </c>
      <c r="N22" s="5">
        <v>87365.552539995479</v>
      </c>
      <c r="O22" s="5">
        <v>103092.50908003739</v>
      </c>
      <c r="P22" s="5">
        <v>103092.50908003739</v>
      </c>
      <c r="Q22" s="5">
        <v>147810.70015307245</v>
      </c>
      <c r="R22" s="5">
        <v>147406.84578106954</v>
      </c>
      <c r="S22" s="5">
        <v>159172.17661313518</v>
      </c>
      <c r="T22" s="5">
        <v>155247.84361313566</v>
      </c>
      <c r="U22" s="5">
        <v>155673.18017097976</v>
      </c>
      <c r="V22" s="5">
        <v>187736.97534153255</v>
      </c>
      <c r="W22" s="5">
        <v>187736.97534153255</v>
      </c>
    </row>
    <row r="23" spans="1:23">
      <c r="A23" s="102" t="s">
        <v>136</v>
      </c>
      <c r="B23" s="102"/>
      <c r="C23" s="17">
        <v>1348286.2562098117</v>
      </c>
      <c r="D23" s="17">
        <v>842500.16858011566</v>
      </c>
      <c r="E23" s="17">
        <v>764866.21698720381</v>
      </c>
      <c r="F23" s="17">
        <v>1819278.0756227297</v>
      </c>
      <c r="G23" s="17">
        <v>800204.96780030499</v>
      </c>
      <c r="H23" s="17">
        <v>800204.96780030499</v>
      </c>
      <c r="I23" s="17">
        <v>802397.31017783901</v>
      </c>
      <c r="J23" s="17">
        <v>800204.96780030499</v>
      </c>
      <c r="K23" s="17">
        <v>728858.96780029288</v>
      </c>
      <c r="L23" s="17">
        <v>728858.96780029288</v>
      </c>
      <c r="M23" s="17">
        <v>1256378.7424010809</v>
      </c>
      <c r="N23" s="17">
        <v>674370.92017105815</v>
      </c>
      <c r="O23" s="17">
        <v>701389.50986562099</v>
      </c>
      <c r="P23" s="17">
        <v>711625.02560998942</v>
      </c>
      <c r="Q23" s="17">
        <v>741416.34022707224</v>
      </c>
      <c r="R23" s="17">
        <v>737259.98252153443</v>
      </c>
      <c r="S23" s="17">
        <v>776979.06995626527</v>
      </c>
      <c r="T23" s="17">
        <v>780430.39222313568</v>
      </c>
      <c r="U23" s="17">
        <v>782568.55768128089</v>
      </c>
      <c r="V23" s="17">
        <v>796401.41395153152</v>
      </c>
      <c r="W23" s="17">
        <v>794188.30795153137</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143</v>
      </c>
      <c r="B29" s="6" t="s">
        <v>114</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143</v>
      </c>
      <c r="B30" s="6" t="s">
        <v>115</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143</v>
      </c>
      <c r="B31" s="6" t="s">
        <v>116</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36485.13029167692</v>
      </c>
      <c r="P31" s="5">
        <v>39616.934157846525</v>
      </c>
      <c r="Q31" s="5">
        <v>55100.148070823881</v>
      </c>
      <c r="R31" s="5">
        <v>54949.601218171352</v>
      </c>
      <c r="S31" s="5">
        <v>58231.775104673099</v>
      </c>
      <c r="T31" s="5">
        <v>65493.034063563762</v>
      </c>
      <c r="U31" s="5">
        <v>65672.467033600929</v>
      </c>
      <c r="V31" s="5">
        <v>67122.683687190234</v>
      </c>
      <c r="W31" s="5">
        <v>67133.522743173278</v>
      </c>
    </row>
    <row r="32" spans="1:23">
      <c r="A32" s="6" t="s">
        <v>143</v>
      </c>
      <c r="B32" s="6" t="s">
        <v>118</v>
      </c>
      <c r="C32" s="5">
        <v>31002.178559995227</v>
      </c>
      <c r="D32" s="5">
        <v>50577.828559992799</v>
      </c>
      <c r="E32" s="5">
        <v>50716.397953307831</v>
      </c>
      <c r="F32" s="5">
        <v>50577.828559992799</v>
      </c>
      <c r="G32" s="5">
        <v>53075.697209060636</v>
      </c>
      <c r="H32" s="5">
        <v>69278.17320507532</v>
      </c>
      <c r="I32" s="5">
        <v>76038.171627276563</v>
      </c>
      <c r="J32" s="5">
        <v>126864.25092943956</v>
      </c>
      <c r="K32" s="5">
        <v>138941.45444312299</v>
      </c>
      <c r="L32" s="5">
        <v>138941.45444312299</v>
      </c>
      <c r="M32" s="5">
        <v>139322.11596214521</v>
      </c>
      <c r="N32" s="5">
        <v>138941.45444312299</v>
      </c>
      <c r="O32" s="5">
        <v>138941.45444312299</v>
      </c>
      <c r="P32" s="5">
        <v>138941.45444312299</v>
      </c>
      <c r="Q32" s="5">
        <v>205209.87153313009</v>
      </c>
      <c r="R32" s="5">
        <v>248790.15645345059</v>
      </c>
      <c r="S32" s="5">
        <v>325448.75654700812</v>
      </c>
      <c r="T32" s="5">
        <v>326002.90605135431</v>
      </c>
      <c r="U32" s="5">
        <v>326896.0646980704</v>
      </c>
      <c r="V32" s="5">
        <v>327525.4314651633</v>
      </c>
      <c r="W32" s="5">
        <v>327525.4314651633</v>
      </c>
    </row>
    <row r="33" spans="1:23">
      <c r="A33" s="6" t="s">
        <v>143</v>
      </c>
      <c r="B33" s="6" t="s">
        <v>119</v>
      </c>
      <c r="C33" s="5">
        <v>51485.186270001839</v>
      </c>
      <c r="D33" s="5">
        <v>57920.91527000218</v>
      </c>
      <c r="E33" s="5">
        <v>58079.602709098101</v>
      </c>
      <c r="F33" s="5">
        <v>57920.91527000218</v>
      </c>
      <c r="G33" s="5">
        <v>57920.91527000218</v>
      </c>
      <c r="H33" s="5">
        <v>57920.91527000218</v>
      </c>
      <c r="I33" s="5">
        <v>69617.298251619402</v>
      </c>
      <c r="J33" s="5">
        <v>69427.087054210584</v>
      </c>
      <c r="K33" s="5">
        <v>73247.556326131613</v>
      </c>
      <c r="L33" s="5">
        <v>73247.556326131613</v>
      </c>
      <c r="M33" s="5">
        <v>73448.234562641577</v>
      </c>
      <c r="N33" s="5">
        <v>73247.556326131613</v>
      </c>
      <c r="O33" s="5">
        <v>73247.556326131613</v>
      </c>
      <c r="P33" s="5">
        <v>73247.556326131613</v>
      </c>
      <c r="Q33" s="5">
        <v>97445.870161595696</v>
      </c>
      <c r="R33" s="5">
        <v>97179.624614706045</v>
      </c>
      <c r="S33" s="5">
        <v>95874.124614706001</v>
      </c>
      <c r="T33" s="5">
        <v>95874.124614706001</v>
      </c>
      <c r="U33" s="5">
        <v>98636.489057585335</v>
      </c>
      <c r="V33" s="5">
        <v>106764.80646340555</v>
      </c>
      <c r="W33" s="5">
        <v>106764.80646340555</v>
      </c>
    </row>
    <row r="34" spans="1:23">
      <c r="A34" s="102" t="s">
        <v>136</v>
      </c>
      <c r="B34" s="102"/>
      <c r="C34" s="17">
        <v>893823.20261963771</v>
      </c>
      <c r="D34" s="17">
        <v>1192785.5547719011</v>
      </c>
      <c r="E34" s="17">
        <v>638308.32765435579</v>
      </c>
      <c r="F34" s="17">
        <v>1276599.7140644179</v>
      </c>
      <c r="G34" s="17">
        <v>1172425.0163412828</v>
      </c>
      <c r="H34" s="17">
        <v>826702.71357376303</v>
      </c>
      <c r="I34" s="17">
        <v>675167.79687084584</v>
      </c>
      <c r="J34" s="17">
        <v>682413.95998382207</v>
      </c>
      <c r="K34" s="17">
        <v>698311.63276942656</v>
      </c>
      <c r="L34" s="17">
        <v>1342918.7124196598</v>
      </c>
      <c r="M34" s="17">
        <v>984445.62269741634</v>
      </c>
      <c r="N34" s="17">
        <v>1254532.8717111642</v>
      </c>
      <c r="O34" s="17">
        <v>696472.22106094321</v>
      </c>
      <c r="P34" s="17">
        <v>697833.81492711254</v>
      </c>
      <c r="Q34" s="17">
        <v>713952.97584774601</v>
      </c>
      <c r="R34" s="17">
        <v>718308.25228633662</v>
      </c>
      <c r="S34" s="17">
        <v>729672.87426640256</v>
      </c>
      <c r="T34" s="17">
        <v>737488.28272963944</v>
      </c>
      <c r="U34" s="17">
        <v>740474.22418653208</v>
      </c>
      <c r="V34" s="17">
        <v>1394608.1412660074</v>
      </c>
      <c r="W34" s="17">
        <v>750011.90067175729</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144</v>
      </c>
      <c r="B39" s="6" t="s">
        <v>113</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144</v>
      </c>
      <c r="B40" s="6" t="s">
        <v>114</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144</v>
      </c>
      <c r="B41" s="6" t="s">
        <v>115</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144</v>
      </c>
      <c r="B42" s="6" t="s">
        <v>116</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1292.1528296810784</v>
      </c>
      <c r="N42" s="5">
        <v>1288.6223574688347</v>
      </c>
      <c r="O42" s="5">
        <v>841.47235746879744</v>
      </c>
      <c r="P42" s="5">
        <v>678.87235746876684</v>
      </c>
      <c r="Q42" s="5">
        <v>2452.888960148664</v>
      </c>
      <c r="R42" s="5">
        <v>2446.1870777438849</v>
      </c>
      <c r="S42" s="5">
        <v>2446.1870777438849</v>
      </c>
      <c r="T42" s="5">
        <v>11454.424093986723</v>
      </c>
      <c r="U42" s="5">
        <v>11485.806077805872</v>
      </c>
      <c r="V42" s="5">
        <v>11454.424093986723</v>
      </c>
      <c r="W42" s="5">
        <v>28769.111807737474</v>
      </c>
    </row>
    <row r="43" spans="1:23">
      <c r="A43" s="6" t="s">
        <v>144</v>
      </c>
      <c r="B43" s="6" t="s">
        <v>118</v>
      </c>
      <c r="C43" s="5">
        <v>182213.76860000237</v>
      </c>
      <c r="D43" s="5">
        <v>195788.87814000165</v>
      </c>
      <c r="E43" s="5">
        <v>196325.28602531675</v>
      </c>
      <c r="F43" s="5">
        <v>195788.87814000165</v>
      </c>
      <c r="G43" s="5">
        <v>195788.87814000165</v>
      </c>
      <c r="H43" s="5">
        <v>195788.87814000165</v>
      </c>
      <c r="I43" s="5">
        <v>198585.18507287797</v>
      </c>
      <c r="J43" s="5">
        <v>203318.88060000091</v>
      </c>
      <c r="K43" s="5">
        <v>208595.15860000387</v>
      </c>
      <c r="L43" s="5">
        <v>208595.15860000387</v>
      </c>
      <c r="M43" s="5">
        <v>209166.65218520939</v>
      </c>
      <c r="N43" s="5">
        <v>226092.48364899668</v>
      </c>
      <c r="O43" s="5">
        <v>223686.93364899681</v>
      </c>
      <c r="P43" s="5">
        <v>223686.93364899681</v>
      </c>
      <c r="Q43" s="5">
        <v>225059.46539154623</v>
      </c>
      <c r="R43" s="5">
        <v>224444.54881943812</v>
      </c>
      <c r="S43" s="5">
        <v>246451.35959999872</v>
      </c>
      <c r="T43" s="5">
        <v>227206.95959999977</v>
      </c>
      <c r="U43" s="5">
        <v>234946.5821354533</v>
      </c>
      <c r="V43" s="5">
        <v>242887.31359999994</v>
      </c>
      <c r="W43" s="5">
        <v>242887.31359999994</v>
      </c>
    </row>
    <row r="44" spans="1:23">
      <c r="A44" s="6" t="s">
        <v>144</v>
      </c>
      <c r="B44" s="6" t="s">
        <v>119</v>
      </c>
      <c r="C44" s="5">
        <v>25184.061070000094</v>
      </c>
      <c r="D44" s="5">
        <v>25184.061070000094</v>
      </c>
      <c r="E44" s="5">
        <v>25253.058497589129</v>
      </c>
      <c r="F44" s="5">
        <v>25184.061070000094</v>
      </c>
      <c r="G44" s="5">
        <v>25800.201070000039</v>
      </c>
      <c r="H44" s="5">
        <v>26416.34106999998</v>
      </c>
      <c r="I44" s="5">
        <v>27106.54266197238</v>
      </c>
      <c r="J44" s="5">
        <v>27648.621069999866</v>
      </c>
      <c r="K44" s="5">
        <v>28264.761070000444</v>
      </c>
      <c r="L44" s="5">
        <v>28264.761070000444</v>
      </c>
      <c r="M44" s="5">
        <v>28342.198771562085</v>
      </c>
      <c r="N44" s="5">
        <v>28264.761070000444</v>
      </c>
      <c r="O44" s="5">
        <v>28264.761070000444</v>
      </c>
      <c r="P44" s="5">
        <v>28264.761070000444</v>
      </c>
      <c r="Q44" s="5">
        <v>28342.198771562085</v>
      </c>
      <c r="R44" s="5">
        <v>28264.761070000444</v>
      </c>
      <c r="S44" s="5">
        <v>31037.391070001191</v>
      </c>
      <c r="T44" s="5">
        <v>31037.391070001191</v>
      </c>
      <c r="U44" s="5">
        <v>31122.42501813819</v>
      </c>
      <c r="V44" s="5">
        <v>31037.391070001191</v>
      </c>
      <c r="W44" s="5">
        <v>31037.391070001191</v>
      </c>
    </row>
    <row r="45" spans="1:23">
      <c r="A45" s="102" t="s">
        <v>136</v>
      </c>
      <c r="B45" s="102"/>
      <c r="C45" s="17">
        <v>1076486.6596736296</v>
      </c>
      <c r="D45" s="17">
        <v>1090061.7692136287</v>
      </c>
      <c r="E45" s="17">
        <v>1093048.2398142139</v>
      </c>
      <c r="F45" s="17">
        <v>1090061.7692136287</v>
      </c>
      <c r="G45" s="17">
        <v>1090677.9092136286</v>
      </c>
      <c r="H45" s="17">
        <v>1533223.2527564722</v>
      </c>
      <c r="I45" s="17">
        <v>1941419.6664311206</v>
      </c>
      <c r="J45" s="17">
        <v>1100056.331673628</v>
      </c>
      <c r="K45" s="17">
        <v>1052174.7496751344</v>
      </c>
      <c r="L45" s="17">
        <v>998400.74967359775</v>
      </c>
      <c r="M45" s="17">
        <v>944043.97715992166</v>
      </c>
      <c r="N45" s="17">
        <v>901346.94708006585</v>
      </c>
      <c r="O45" s="17">
        <v>895922.14708006568</v>
      </c>
      <c r="P45" s="17">
        <v>895759.54708006582</v>
      </c>
      <c r="Q45" s="17">
        <v>900745.53033234575</v>
      </c>
      <c r="R45" s="17">
        <v>1340213.680513626</v>
      </c>
      <c r="S45" s="17">
        <v>1765015.245190721</v>
      </c>
      <c r="T45" s="17">
        <v>912827.75476758729</v>
      </c>
      <c r="U45" s="17">
        <v>891764.7624952757</v>
      </c>
      <c r="V45" s="17">
        <v>897910.90876758273</v>
      </c>
      <c r="W45" s="17">
        <v>915225.59648133337</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53047.094657425885</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145</v>
      </c>
      <c r="B51" s="6" t="s">
        <v>114</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2375.8043917700497</v>
      </c>
      <c r="N53" s="5">
        <v>2369.3131229400765</v>
      </c>
      <c r="O53" s="5">
        <v>2369.3131229400765</v>
      </c>
      <c r="P53" s="5">
        <v>3344.5516359307494</v>
      </c>
      <c r="Q53" s="5">
        <v>13663.001230922642</v>
      </c>
      <c r="R53" s="5">
        <v>13625.670626466561</v>
      </c>
      <c r="S53" s="5">
        <v>18266.446348056495</v>
      </c>
      <c r="T53" s="5">
        <v>18266.446348056495</v>
      </c>
      <c r="U53" s="5">
        <v>18316.491406544334</v>
      </c>
      <c r="V53" s="5">
        <v>18266.446348056495</v>
      </c>
      <c r="W53" s="5">
        <v>20705.328927123723</v>
      </c>
    </row>
    <row r="54" spans="1:23">
      <c r="A54" s="6" t="s">
        <v>145</v>
      </c>
      <c r="B54" s="6" t="s">
        <v>118</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130764.10169999982</v>
      </c>
      <c r="O54" s="5">
        <v>120399.61769999917</v>
      </c>
      <c r="P54" s="5">
        <v>120399.61769999917</v>
      </c>
      <c r="Q54" s="5">
        <v>115404.97983515532</v>
      </c>
      <c r="R54" s="5">
        <v>109355.03156735619</v>
      </c>
      <c r="S54" s="5">
        <v>138799.5636255999</v>
      </c>
      <c r="T54" s="5">
        <v>131514.18362560059</v>
      </c>
      <c r="U54" s="5">
        <v>126537.14510464812</v>
      </c>
      <c r="V54" s="5">
        <v>124404.43519999043</v>
      </c>
      <c r="W54" s="5">
        <v>124404.43519999043</v>
      </c>
    </row>
    <row r="55" spans="1:23">
      <c r="A55" s="6" t="s">
        <v>145</v>
      </c>
      <c r="B55" s="6" t="s">
        <v>119</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17383.915417916804</v>
      </c>
      <c r="N55" s="5">
        <v>17336.418381255829</v>
      </c>
      <c r="O55" s="5">
        <v>22254.007471367098</v>
      </c>
      <c r="P55" s="5">
        <v>23935.862555896289</v>
      </c>
      <c r="Q55" s="5">
        <v>24753.9136438366</v>
      </c>
      <c r="R55" s="5">
        <v>24686.280000000974</v>
      </c>
      <c r="S55" s="5">
        <v>24686.280000000974</v>
      </c>
      <c r="T55" s="5">
        <v>24686.280000000974</v>
      </c>
      <c r="U55" s="5">
        <v>24753.9136438366</v>
      </c>
      <c r="V55" s="5">
        <v>24686.280000000974</v>
      </c>
      <c r="W55" s="5">
        <v>24686.280000000974</v>
      </c>
    </row>
    <row r="56" spans="1:23">
      <c r="A56" s="102" t="s">
        <v>136</v>
      </c>
      <c r="B56" s="102"/>
      <c r="C56" s="17">
        <v>181890.89308322046</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169289.86053243116</v>
      </c>
      <c r="N56" s="17">
        <v>204270.23023048928</v>
      </c>
      <c r="O56" s="17">
        <v>198823.33532059993</v>
      </c>
      <c r="P56" s="17">
        <v>201480.42891811978</v>
      </c>
      <c r="Q56" s="17">
        <v>168147.03145408916</v>
      </c>
      <c r="R56" s="17">
        <v>161952.97922011808</v>
      </c>
      <c r="S56" s="17">
        <v>190393.85700005828</v>
      </c>
      <c r="T56" s="17">
        <v>183108.47700005898</v>
      </c>
      <c r="U56" s="17">
        <v>178272.7927075297</v>
      </c>
      <c r="V56" s="17">
        <v>175998.72857444885</v>
      </c>
      <c r="W56" s="17">
        <v>178437.61115351605</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146</v>
      </c>
      <c r="B63" s="6" t="s">
        <v>115</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154051.45799879331</v>
      </c>
      <c r="S63" s="5">
        <v>154051.45799879331</v>
      </c>
      <c r="T63" s="5">
        <v>154051.45799879331</v>
      </c>
      <c r="U63" s="5">
        <v>154473.51678783097</v>
      </c>
      <c r="V63" s="5">
        <v>154051.45799879331</v>
      </c>
      <c r="W63" s="5">
        <v>154051.45799879331</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26252.569000000185</v>
      </c>
      <c r="D65" s="5">
        <v>26252.569000000185</v>
      </c>
      <c r="E65" s="5">
        <v>26324.493846575529</v>
      </c>
      <c r="F65" s="5">
        <v>26252.569000000185</v>
      </c>
      <c r="G65" s="5">
        <v>26252.569000000185</v>
      </c>
      <c r="H65" s="5">
        <v>26252.569000000185</v>
      </c>
      <c r="I65" s="5">
        <v>31799.115705353313</v>
      </c>
      <c r="J65" s="5">
        <v>31712.232875557267</v>
      </c>
      <c r="K65" s="5">
        <v>31712.232875557267</v>
      </c>
      <c r="L65" s="5">
        <v>31712.232875557267</v>
      </c>
      <c r="M65" s="5">
        <v>31799.115705353313</v>
      </c>
      <c r="N65" s="5">
        <v>42464.329247495843</v>
      </c>
      <c r="O65" s="5">
        <v>42464.329247495843</v>
      </c>
      <c r="P65" s="5">
        <v>42464.329247495843</v>
      </c>
      <c r="Q65" s="5">
        <v>42580.669875571184</v>
      </c>
      <c r="R65" s="5">
        <v>62522.138876772224</v>
      </c>
      <c r="S65" s="5">
        <v>77871.029028625082</v>
      </c>
      <c r="T65" s="5">
        <v>77871.029028625082</v>
      </c>
      <c r="U65" s="5">
        <v>78084.374313635039</v>
      </c>
      <c r="V65" s="5">
        <v>77871.029028625082</v>
      </c>
      <c r="W65" s="5">
        <v>77871.029028625082</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162875.96699881382</v>
      </c>
      <c r="D67" s="17">
        <v>162875.96699881382</v>
      </c>
      <c r="E67" s="17">
        <v>163322.20252483798</v>
      </c>
      <c r="F67" s="17">
        <v>162875.96699881382</v>
      </c>
      <c r="G67" s="17">
        <v>162875.96699881382</v>
      </c>
      <c r="H67" s="17">
        <v>162875.96699881382</v>
      </c>
      <c r="I67" s="17">
        <v>168796.82438361578</v>
      </c>
      <c r="J67" s="17">
        <v>168335.63087437089</v>
      </c>
      <c r="K67" s="17">
        <v>168335.63087437089</v>
      </c>
      <c r="L67" s="17">
        <v>168335.63087437089</v>
      </c>
      <c r="M67" s="17">
        <v>168796.82438361578</v>
      </c>
      <c r="N67" s="17">
        <v>179087.72724630946</v>
      </c>
      <c r="O67" s="17">
        <v>179087.72724630946</v>
      </c>
      <c r="P67" s="17">
        <v>179087.72724630946</v>
      </c>
      <c r="Q67" s="17">
        <v>179578.37855383364</v>
      </c>
      <c r="R67" s="17">
        <v>219266.73687556546</v>
      </c>
      <c r="S67" s="17">
        <v>234615.62702741832</v>
      </c>
      <c r="T67" s="17">
        <v>234615.62702741832</v>
      </c>
      <c r="U67" s="17">
        <v>235258.40956721938</v>
      </c>
      <c r="V67" s="17">
        <v>232800.02702741852</v>
      </c>
      <c r="W67" s="17">
        <v>232800.02702741852</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4">
      <c r="B2" s="9" t="s">
        <v>269</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1933203.2673510127</v>
      </c>
      <c r="D4" s="5">
        <v>1900933.0725039339</v>
      </c>
      <c r="E4" s="5">
        <v>2066003.0432290393</v>
      </c>
      <c r="F4" s="5">
        <v>1999030.6631420441</v>
      </c>
      <c r="G4" s="5">
        <v>2013462.958281962</v>
      </c>
      <c r="H4" s="5">
        <v>1973186.576977045</v>
      </c>
      <c r="I4" s="5">
        <v>2199768.6757478928</v>
      </c>
      <c r="J4" s="5">
        <v>1982739.4862051005</v>
      </c>
      <c r="K4" s="5">
        <v>1920338.2669015366</v>
      </c>
      <c r="L4" s="5">
        <v>2130459.2894823528</v>
      </c>
      <c r="M4" s="5">
        <v>2092512.8454935991</v>
      </c>
      <c r="N4" s="5">
        <v>1635804.2066306302</v>
      </c>
      <c r="O4" s="5">
        <v>1673287.3447828034</v>
      </c>
      <c r="P4" s="5">
        <v>1702275.5239558544</v>
      </c>
      <c r="Q4" s="5">
        <v>1068472.890244741</v>
      </c>
      <c r="R4" s="5">
        <v>965928.60902406042</v>
      </c>
      <c r="S4" s="5">
        <v>833495.80990994663</v>
      </c>
      <c r="T4" s="5">
        <v>831811.81443587015</v>
      </c>
      <c r="U4" s="5">
        <v>831165.83417731081</v>
      </c>
      <c r="V4" s="5">
        <v>828257.28679166932</v>
      </c>
      <c r="W4" s="5">
        <v>829338.93560475786</v>
      </c>
      <c r="X4" s="19"/>
    </row>
    <row r="5" spans="1:24">
      <c r="A5" s="6" t="s">
        <v>75</v>
      </c>
      <c r="B5" s="6" t="s">
        <v>112</v>
      </c>
      <c r="C5" s="5">
        <v>244636.46289202097</v>
      </c>
      <c r="D5" s="5">
        <v>259805.29558171867</v>
      </c>
      <c r="E5" s="5">
        <v>255702.21870079622</v>
      </c>
      <c r="F5" s="5">
        <v>245081.98167413927</v>
      </c>
      <c r="G5" s="5">
        <v>237603.64851083676</v>
      </c>
      <c r="H5" s="5">
        <v>227540.11850587823</v>
      </c>
      <c r="I5" s="5">
        <v>245999.14144581612</v>
      </c>
      <c r="J5" s="5">
        <v>220103.43990619681</v>
      </c>
      <c r="K5" s="5">
        <v>221294.8990413154</v>
      </c>
      <c r="L5" s="5">
        <v>210314.18302337712</v>
      </c>
      <c r="M5" s="5">
        <v>180249.6594356166</v>
      </c>
      <c r="N5" s="5">
        <v>169979.10241796196</v>
      </c>
      <c r="O5" s="5">
        <v>168593.22488893114</v>
      </c>
      <c r="P5" s="5">
        <v>159811.90985393373</v>
      </c>
      <c r="Q5" s="5">
        <v>162862.92581495369</v>
      </c>
      <c r="R5" s="5">
        <v>159443.90040550893</v>
      </c>
      <c r="S5" s="5">
        <v>169094.46385401016</v>
      </c>
      <c r="T5" s="5">
        <v>154671.00256036205</v>
      </c>
      <c r="U5" s="5">
        <v>168552.63125191192</v>
      </c>
      <c r="V5" s="5">
        <v>171383.68944672725</v>
      </c>
      <c r="W5" s="5">
        <v>154283.61225997598</v>
      </c>
      <c r="X5" s="19"/>
    </row>
    <row r="6" spans="1:24">
      <c r="A6" s="6" t="s">
        <v>75</v>
      </c>
      <c r="B6" s="6" t="s">
        <v>113</v>
      </c>
      <c r="C6" s="5">
        <v>233373.16971111094</v>
      </c>
      <c r="D6" s="5">
        <v>240907.62081229498</v>
      </c>
      <c r="E6" s="5">
        <v>216854.1180670349</v>
      </c>
      <c r="F6" s="5">
        <v>216197.67357434242</v>
      </c>
      <c r="G6" s="5">
        <v>211421.92183718778</v>
      </c>
      <c r="H6" s="5">
        <v>214770.1031377693</v>
      </c>
      <c r="I6" s="5">
        <v>227916.92018757714</v>
      </c>
      <c r="J6" s="5">
        <v>232102.65175630522</v>
      </c>
      <c r="K6" s="5">
        <v>230050.46090227787</v>
      </c>
      <c r="L6" s="5">
        <v>242809.94167526829</v>
      </c>
      <c r="M6" s="5">
        <v>235725.83505955714</v>
      </c>
      <c r="N6" s="5">
        <v>790209.24473394442</v>
      </c>
      <c r="O6" s="5">
        <v>838969.57754820876</v>
      </c>
      <c r="P6" s="5">
        <v>757062.13163564424</v>
      </c>
      <c r="Q6" s="5">
        <v>651901.70600578084</v>
      </c>
      <c r="R6" s="5">
        <v>733948.83811642032</v>
      </c>
      <c r="S6" s="5">
        <v>992551.04615405272</v>
      </c>
      <c r="T6" s="5">
        <v>880859.17787451402</v>
      </c>
      <c r="U6" s="5">
        <v>801888.54554225609</v>
      </c>
      <c r="V6" s="5">
        <v>801196.22584852646</v>
      </c>
      <c r="W6" s="5">
        <v>814375.43487585615</v>
      </c>
      <c r="X6" s="19"/>
    </row>
    <row r="7" spans="1:24">
      <c r="A7" s="6" t="s">
        <v>75</v>
      </c>
      <c r="B7" s="6" t="s">
        <v>114</v>
      </c>
      <c r="C7" s="5">
        <v>8254.6472615315233</v>
      </c>
      <c r="D7" s="5">
        <v>7415.1131846434064</v>
      </c>
      <c r="E7" s="5">
        <v>11919.148905607883</v>
      </c>
      <c r="F7" s="5">
        <v>15756.254459414144</v>
      </c>
      <c r="G7" s="5">
        <v>16503.761061759749</v>
      </c>
      <c r="H7" s="5">
        <v>12184.122869809638</v>
      </c>
      <c r="I7" s="5">
        <v>16103.352959651811</v>
      </c>
      <c r="J7" s="5">
        <v>22281.909947595628</v>
      </c>
      <c r="K7" s="5">
        <v>29373.431536775017</v>
      </c>
      <c r="L7" s="5">
        <v>28887.700160308133</v>
      </c>
      <c r="M7" s="5">
        <v>26740.896452596786</v>
      </c>
      <c r="N7" s="5">
        <v>882264.58987348352</v>
      </c>
      <c r="O7" s="5">
        <v>910213.52808860771</v>
      </c>
      <c r="P7" s="5">
        <v>856367.66084743</v>
      </c>
      <c r="Q7" s="5">
        <v>1366305.3711452393</v>
      </c>
      <c r="R7" s="5">
        <v>1486706.1353477463</v>
      </c>
      <c r="S7" s="5">
        <v>2874346.3025795491</v>
      </c>
      <c r="T7" s="5">
        <v>2418115.5669776909</v>
      </c>
      <c r="U7" s="5">
        <v>2818128.074449481</v>
      </c>
      <c r="V7" s="5">
        <v>3392008.7296209349</v>
      </c>
      <c r="W7" s="5">
        <v>3339232.1690819226</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75</v>
      </c>
      <c r="B10" s="6" t="s">
        <v>118</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136</v>
      </c>
      <c r="B12" s="102"/>
      <c r="C12" s="17">
        <v>2419467.5472156764</v>
      </c>
      <c r="D12" s="17">
        <v>2409061.102082591</v>
      </c>
      <c r="E12" s="17">
        <v>2550478.5289024785</v>
      </c>
      <c r="F12" s="17">
        <v>2476066.57284994</v>
      </c>
      <c r="G12" s="17">
        <v>2478992.2896917462</v>
      </c>
      <c r="H12" s="17">
        <v>2427680.9214905021</v>
      </c>
      <c r="I12" s="17">
        <v>2689788.090340938</v>
      </c>
      <c r="J12" s="17">
        <v>2457227.487815198</v>
      </c>
      <c r="K12" s="17">
        <v>2401057.0583819048</v>
      </c>
      <c r="L12" s="17">
        <v>2612471.1143413065</v>
      </c>
      <c r="M12" s="17">
        <v>2535229.2364413696</v>
      </c>
      <c r="N12" s="17">
        <v>3478257.1436560201</v>
      </c>
      <c r="O12" s="17">
        <v>3591063.6753085512</v>
      </c>
      <c r="P12" s="17">
        <v>3475517.2262928626</v>
      </c>
      <c r="Q12" s="17">
        <v>3249542.8932107147</v>
      </c>
      <c r="R12" s="17">
        <v>3346027.4828937361</v>
      </c>
      <c r="S12" s="17">
        <v>4869487.6224975586</v>
      </c>
      <c r="T12" s="17">
        <v>4285457.5618484374</v>
      </c>
      <c r="U12" s="17">
        <v>4619735.0854209596</v>
      </c>
      <c r="V12" s="17">
        <v>5192845.9317078581</v>
      </c>
      <c r="W12" s="17">
        <v>5137230.151822513</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976339.1354596857</v>
      </c>
      <c r="D15" s="5">
        <v>975543.91367239691</v>
      </c>
      <c r="E15" s="5">
        <v>1048529.2674512377</v>
      </c>
      <c r="F15" s="5">
        <v>989315.22704478656</v>
      </c>
      <c r="G15" s="5">
        <v>1002183.7205349574</v>
      </c>
      <c r="H15" s="5">
        <v>989961.78536814556</v>
      </c>
      <c r="I15" s="5">
        <v>1237011.7394259332</v>
      </c>
      <c r="J15" s="5">
        <v>1124224.2630838915</v>
      </c>
      <c r="K15" s="5">
        <v>1062346.8769699787</v>
      </c>
      <c r="L15" s="5">
        <v>1263060.8380156162</v>
      </c>
      <c r="M15" s="5">
        <v>1215860.1374826902</v>
      </c>
      <c r="N15" s="5">
        <v>746452.61328626412</v>
      </c>
      <c r="O15" s="5">
        <v>754861.61750146106</v>
      </c>
      <c r="P15" s="5">
        <v>767379.34063584451</v>
      </c>
      <c r="Q15" s="5">
        <v>285699.03533195111</v>
      </c>
      <c r="R15" s="5">
        <v>288931.37260539376</v>
      </c>
      <c r="S15" s="5">
        <v>289733.95975148701</v>
      </c>
      <c r="T15" s="5">
        <v>286523.61116697331</v>
      </c>
      <c r="U15" s="5">
        <v>284089.46330189717</v>
      </c>
      <c r="V15" s="5">
        <v>282510.67543633957</v>
      </c>
      <c r="W15" s="5">
        <v>282510.6754363309</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2238.7848305651823</v>
      </c>
      <c r="D17" s="5">
        <v>2370.9646649140486</v>
      </c>
      <c r="E17" s="5">
        <v>7237.1704283699946</v>
      </c>
      <c r="F17" s="5">
        <v>4743.5190885992579</v>
      </c>
      <c r="G17" s="5">
        <v>5007.3241951685841</v>
      </c>
      <c r="H17" s="5">
        <v>5264.4580056929944</v>
      </c>
      <c r="I17" s="5">
        <v>5386.0372603146116</v>
      </c>
      <c r="J17" s="5">
        <v>5568.7461473463673</v>
      </c>
      <c r="K17" s="5">
        <v>5717.7034048460437</v>
      </c>
      <c r="L17" s="5">
        <v>6440.5581443369865</v>
      </c>
      <c r="M17" s="5">
        <v>6151.3876804384672</v>
      </c>
      <c r="N17" s="5">
        <v>299878.04383253155</v>
      </c>
      <c r="O17" s="5">
        <v>298258.25707378378</v>
      </c>
      <c r="P17" s="5">
        <v>295291.81828411319</v>
      </c>
      <c r="Q17" s="5">
        <v>272982.93464059074</v>
      </c>
      <c r="R17" s="5">
        <v>276644.73586686701</v>
      </c>
      <c r="S17" s="5">
        <v>288877.54353014386</v>
      </c>
      <c r="T17" s="5">
        <v>283681.7081758143</v>
      </c>
      <c r="U17" s="5">
        <v>290149.06643206399</v>
      </c>
      <c r="V17" s="5">
        <v>290267.25990018685</v>
      </c>
      <c r="W17" s="5">
        <v>292281.36410751456</v>
      </c>
    </row>
    <row r="18" spans="1:23">
      <c r="A18" s="6" t="s">
        <v>126</v>
      </c>
      <c r="B18" s="6" t="s">
        <v>114</v>
      </c>
      <c r="C18" s="5">
        <v>1305.6642485370505</v>
      </c>
      <c r="D18" s="5">
        <v>499.48152737069387</v>
      </c>
      <c r="E18" s="5">
        <v>2500.4158399707549</v>
      </c>
      <c r="F18" s="5">
        <v>4617.562374583069</v>
      </c>
      <c r="G18" s="5">
        <v>4720.1041187961955</v>
      </c>
      <c r="H18" s="5">
        <v>4124.3990051979754</v>
      </c>
      <c r="I18" s="5">
        <v>4652.4314335256258</v>
      </c>
      <c r="J18" s="5">
        <v>5638.7268376846514</v>
      </c>
      <c r="K18" s="5">
        <v>15117.189899897257</v>
      </c>
      <c r="L18" s="5">
        <v>13154.796087984289</v>
      </c>
      <c r="M18" s="5">
        <v>12314.871126800716</v>
      </c>
      <c r="N18" s="5">
        <v>786551.17865063262</v>
      </c>
      <c r="O18" s="5">
        <v>830871.5464541543</v>
      </c>
      <c r="P18" s="5">
        <v>763975.59020029986</v>
      </c>
      <c r="Q18" s="5">
        <v>1262022.1564868537</v>
      </c>
      <c r="R18" s="5">
        <v>1354717.235090472</v>
      </c>
      <c r="S18" s="5">
        <v>2189135.9040729576</v>
      </c>
      <c r="T18" s="5">
        <v>1804062.0516146063</v>
      </c>
      <c r="U18" s="5">
        <v>2163649.8778107055</v>
      </c>
      <c r="V18" s="5">
        <v>2415228.6490189577</v>
      </c>
      <c r="W18" s="5">
        <v>2567002.7151569785</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136</v>
      </c>
      <c r="B23" s="102"/>
      <c r="C23" s="17">
        <v>979883.58453878795</v>
      </c>
      <c r="D23" s="17">
        <v>978414.35986468173</v>
      </c>
      <c r="E23" s="17">
        <v>1058266.8537195784</v>
      </c>
      <c r="F23" s="17">
        <v>998676.3085079689</v>
      </c>
      <c r="G23" s="17">
        <v>1011911.1488489221</v>
      </c>
      <c r="H23" s="17">
        <v>999350.64237903652</v>
      </c>
      <c r="I23" s="17">
        <v>1247050.2081197735</v>
      </c>
      <c r="J23" s="17">
        <v>1135431.7360689226</v>
      </c>
      <c r="K23" s="17">
        <v>1083181.770274722</v>
      </c>
      <c r="L23" s="17">
        <v>1282656.1922479374</v>
      </c>
      <c r="M23" s="17">
        <v>1234326.3962899295</v>
      </c>
      <c r="N23" s="17">
        <v>1832881.8357694284</v>
      </c>
      <c r="O23" s="17">
        <v>1883991.4210293991</v>
      </c>
      <c r="P23" s="17">
        <v>1826646.7491202576</v>
      </c>
      <c r="Q23" s="17">
        <v>1820704.1264593955</v>
      </c>
      <c r="R23" s="17">
        <v>1920293.3435627329</v>
      </c>
      <c r="S23" s="17">
        <v>2767747.4073545886</v>
      </c>
      <c r="T23" s="17">
        <v>2374267.3709573941</v>
      </c>
      <c r="U23" s="17">
        <v>2737888.4075446669</v>
      </c>
      <c r="V23" s="17">
        <v>2988006.5843554842</v>
      </c>
      <c r="W23" s="17">
        <v>3141794.7547008237</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956864.13189132698</v>
      </c>
      <c r="D26" s="5">
        <v>925389.15883153677</v>
      </c>
      <c r="E26" s="5">
        <v>1017473.7757778023</v>
      </c>
      <c r="F26" s="5">
        <v>1009715.4360972574</v>
      </c>
      <c r="G26" s="5">
        <v>1011279.2377470043</v>
      </c>
      <c r="H26" s="5">
        <v>983224.79160889925</v>
      </c>
      <c r="I26" s="5">
        <v>962756.93632195995</v>
      </c>
      <c r="J26" s="5">
        <v>858515.22312120907</v>
      </c>
      <c r="K26" s="5">
        <v>857991.38993155828</v>
      </c>
      <c r="L26" s="5">
        <v>867398.45146673638</v>
      </c>
      <c r="M26" s="5">
        <v>876652.70801090938</v>
      </c>
      <c r="N26" s="5">
        <v>889351.59334436595</v>
      </c>
      <c r="O26" s="5">
        <v>918425.72728134261</v>
      </c>
      <c r="P26" s="5">
        <v>934896.1833200102</v>
      </c>
      <c r="Q26" s="5">
        <v>782773.85491279</v>
      </c>
      <c r="R26" s="5">
        <v>676997.23641866643</v>
      </c>
      <c r="S26" s="5">
        <v>543761.85015845962</v>
      </c>
      <c r="T26" s="5">
        <v>545288.20326889679</v>
      </c>
      <c r="U26" s="5">
        <v>547076.37087541376</v>
      </c>
      <c r="V26" s="5">
        <v>545746.61135532975</v>
      </c>
      <c r="W26" s="5">
        <v>546828.26016842714</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79796.972266611047</v>
      </c>
      <c r="D28" s="5">
        <v>80105.809368862392</v>
      </c>
      <c r="E28" s="5">
        <v>90807.804028825733</v>
      </c>
      <c r="F28" s="5">
        <v>86426.816693598565</v>
      </c>
      <c r="G28" s="5">
        <v>86858.84582612518</v>
      </c>
      <c r="H28" s="5">
        <v>87279.949490724204</v>
      </c>
      <c r="I28" s="5">
        <v>87694.560331494999</v>
      </c>
      <c r="J28" s="5">
        <v>83857.330630413097</v>
      </c>
      <c r="K28" s="5">
        <v>83993.408763384345</v>
      </c>
      <c r="L28" s="5">
        <v>85969.415713241455</v>
      </c>
      <c r="M28" s="5">
        <v>84605.404288685429</v>
      </c>
      <c r="N28" s="5">
        <v>153744.69002201868</v>
      </c>
      <c r="O28" s="5">
        <v>152192.30007869337</v>
      </c>
      <c r="P28" s="5">
        <v>139890.42936632287</v>
      </c>
      <c r="Q28" s="5">
        <v>228426.71539984102</v>
      </c>
      <c r="R28" s="5">
        <v>291805.75632792769</v>
      </c>
      <c r="S28" s="5">
        <v>529310.63990167412</v>
      </c>
      <c r="T28" s="5">
        <v>563244.73178110307</v>
      </c>
      <c r="U28" s="5">
        <v>511739.47911019216</v>
      </c>
      <c r="V28" s="5">
        <v>510928.96594833973</v>
      </c>
      <c r="W28" s="5">
        <v>522094.07076834171</v>
      </c>
    </row>
    <row r="29" spans="1:23">
      <c r="A29" s="6" t="s">
        <v>143</v>
      </c>
      <c r="B29" s="6" t="s">
        <v>114</v>
      </c>
      <c r="C29" s="5">
        <v>608.20735736461722</v>
      </c>
      <c r="D29" s="5">
        <v>319.61054988110993</v>
      </c>
      <c r="E29" s="5">
        <v>1166.7033761811203</v>
      </c>
      <c r="F29" s="5">
        <v>2010.4355891067787</v>
      </c>
      <c r="G29" s="5">
        <v>1861.047621462063</v>
      </c>
      <c r="H29" s="5">
        <v>920.14791408632595</v>
      </c>
      <c r="I29" s="5">
        <v>593.21845261824581</v>
      </c>
      <c r="J29" s="5">
        <v>4202.0737883051997</v>
      </c>
      <c r="K29" s="5">
        <v>2960.3000495479423</v>
      </c>
      <c r="L29" s="5">
        <v>4135.2338110084102</v>
      </c>
      <c r="M29" s="5">
        <v>2341.6341423156646</v>
      </c>
      <c r="N29" s="5">
        <v>26624.051591192208</v>
      </c>
      <c r="O29" s="5">
        <v>16225.63144987858</v>
      </c>
      <c r="P29" s="5">
        <v>19469.684894423128</v>
      </c>
      <c r="Q29" s="5">
        <v>34080.150799784977</v>
      </c>
      <c r="R29" s="5">
        <v>64947.982167926944</v>
      </c>
      <c r="S29" s="5">
        <v>360102.16264833009</v>
      </c>
      <c r="T29" s="5">
        <v>448944.91496350436</v>
      </c>
      <c r="U29" s="5">
        <v>467493.97114274628</v>
      </c>
      <c r="V29" s="5">
        <v>487787.6631960689</v>
      </c>
      <c r="W29" s="5">
        <v>566631.07918700506</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136</v>
      </c>
      <c r="B34" s="102"/>
      <c r="C34" s="17">
        <v>1037269.3115153026</v>
      </c>
      <c r="D34" s="17">
        <v>1005814.5787502803</v>
      </c>
      <c r="E34" s="17">
        <v>1109448.2831828094</v>
      </c>
      <c r="F34" s="17">
        <v>1098152.6883799627</v>
      </c>
      <c r="G34" s="17">
        <v>1099999.1311945915</v>
      </c>
      <c r="H34" s="17">
        <v>1071424.8890137097</v>
      </c>
      <c r="I34" s="17">
        <v>1051044.7151060731</v>
      </c>
      <c r="J34" s="17">
        <v>946574.62753992737</v>
      </c>
      <c r="K34" s="17">
        <v>944945.09874449053</v>
      </c>
      <c r="L34" s="17">
        <v>957503.10099098622</v>
      </c>
      <c r="M34" s="17">
        <v>963599.74644191051</v>
      </c>
      <c r="N34" s="17">
        <v>1069720.3349575768</v>
      </c>
      <c r="O34" s="17">
        <v>1086843.6588099147</v>
      </c>
      <c r="P34" s="17">
        <v>1094256.2975807562</v>
      </c>
      <c r="Q34" s="17">
        <v>1045280.721112416</v>
      </c>
      <c r="R34" s="17">
        <v>1033750.9749145211</v>
      </c>
      <c r="S34" s="17">
        <v>1433174.6527084638</v>
      </c>
      <c r="T34" s="17">
        <v>1557477.8500135043</v>
      </c>
      <c r="U34" s="17">
        <v>1526309.8211283523</v>
      </c>
      <c r="V34" s="17">
        <v>1544463.2404997384</v>
      </c>
      <c r="W34" s="17">
        <v>1635553.4101237739</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244636.46289202097</v>
      </c>
      <c r="D38" s="5">
        <v>259805.29558171867</v>
      </c>
      <c r="E38" s="5">
        <v>255702.21870079622</v>
      </c>
      <c r="F38" s="5">
        <v>245081.98167413927</v>
      </c>
      <c r="G38" s="5">
        <v>237603.64851083676</v>
      </c>
      <c r="H38" s="5">
        <v>227540.11850587823</v>
      </c>
      <c r="I38" s="5">
        <v>245999.14144581612</v>
      </c>
      <c r="J38" s="5">
        <v>220103.43990619681</v>
      </c>
      <c r="K38" s="5">
        <v>221294.8990413154</v>
      </c>
      <c r="L38" s="5">
        <v>210314.18302337712</v>
      </c>
      <c r="M38" s="5">
        <v>180249.6594356166</v>
      </c>
      <c r="N38" s="5">
        <v>169979.10241796196</v>
      </c>
      <c r="O38" s="5">
        <v>168593.22488893114</v>
      </c>
      <c r="P38" s="5">
        <v>159811.90985393373</v>
      </c>
      <c r="Q38" s="5">
        <v>162862.92581495369</v>
      </c>
      <c r="R38" s="5">
        <v>159443.90040550893</v>
      </c>
      <c r="S38" s="5">
        <v>169094.46385401016</v>
      </c>
      <c r="T38" s="5">
        <v>154671.00256036205</v>
      </c>
      <c r="U38" s="5">
        <v>168552.63125191192</v>
      </c>
      <c r="V38" s="5">
        <v>171383.68944672725</v>
      </c>
      <c r="W38" s="5">
        <v>154283.61225997598</v>
      </c>
    </row>
    <row r="39" spans="1:23">
      <c r="A39" s="6" t="s">
        <v>144</v>
      </c>
      <c r="B39" s="6" t="s">
        <v>113</v>
      </c>
      <c r="C39" s="5">
        <v>1950.5074842481217</v>
      </c>
      <c r="D39" s="5">
        <v>1022.6484162305894</v>
      </c>
      <c r="E39" s="5">
        <v>844.17062047617105</v>
      </c>
      <c r="F39" s="5">
        <v>1007.0385989904771</v>
      </c>
      <c r="G39" s="5">
        <v>1322.4527183065127</v>
      </c>
      <c r="H39" s="5">
        <v>1007.6387185874553</v>
      </c>
      <c r="I39" s="5">
        <v>1165.081171666016</v>
      </c>
      <c r="J39" s="5">
        <v>1206.3660942334745</v>
      </c>
      <c r="K39" s="5">
        <v>1444.3684870378015</v>
      </c>
      <c r="L39" s="5">
        <v>1737.6099286685514</v>
      </c>
      <c r="M39" s="5">
        <v>2706.4572216197093</v>
      </c>
      <c r="N39" s="5">
        <v>51123.248237003456</v>
      </c>
      <c r="O39" s="5">
        <v>74281.44271829378</v>
      </c>
      <c r="P39" s="5">
        <v>29496.78810857793</v>
      </c>
      <c r="Q39" s="5">
        <v>17446.413620569674</v>
      </c>
      <c r="R39" s="5">
        <v>16393.901361923658</v>
      </c>
      <c r="S39" s="5">
        <v>174362.86272223468</v>
      </c>
      <c r="T39" s="5">
        <v>33932.737917596613</v>
      </c>
      <c r="U39" s="5">
        <v>0</v>
      </c>
      <c r="V39" s="5">
        <v>0</v>
      </c>
      <c r="W39" s="5">
        <v>0</v>
      </c>
    </row>
    <row r="40" spans="1:23">
      <c r="A40" s="6" t="s">
        <v>144</v>
      </c>
      <c r="B40" s="6" t="s">
        <v>114</v>
      </c>
      <c r="C40" s="5">
        <v>2771.8644355820757</v>
      </c>
      <c r="D40" s="5">
        <v>1724.318740512655</v>
      </c>
      <c r="E40" s="5">
        <v>965.48586692930883</v>
      </c>
      <c r="F40" s="5">
        <v>674.27464958620544</v>
      </c>
      <c r="G40" s="5">
        <v>2342.2976877136889</v>
      </c>
      <c r="H40" s="5">
        <v>1134.9759777398506</v>
      </c>
      <c r="I40" s="5">
        <v>1818.6636513872002</v>
      </c>
      <c r="J40" s="5">
        <v>2548.3370174029506</v>
      </c>
      <c r="K40" s="5">
        <v>2499.4427541001933</v>
      </c>
      <c r="L40" s="5">
        <v>2095.6195068733659</v>
      </c>
      <c r="M40" s="5">
        <v>3745.5294723862849</v>
      </c>
      <c r="N40" s="5">
        <v>8806.1414510442719</v>
      </c>
      <c r="O40" s="5">
        <v>4007.2244724006314</v>
      </c>
      <c r="P40" s="5">
        <v>14064.83088420181</v>
      </c>
      <c r="Q40" s="5">
        <v>20750.849386732072</v>
      </c>
      <c r="R40" s="5">
        <v>14573.750791999501</v>
      </c>
      <c r="S40" s="5">
        <v>129424.4458100084</v>
      </c>
      <c r="T40" s="5">
        <v>28349.548811605942</v>
      </c>
      <c r="U40" s="5">
        <v>44435.154373276258</v>
      </c>
      <c r="V40" s="5">
        <v>260856.46160568137</v>
      </c>
      <c r="W40" s="5">
        <v>62682.559718901073</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136</v>
      </c>
      <c r="B45" s="102"/>
      <c r="C45" s="17">
        <v>249358.83481185115</v>
      </c>
      <c r="D45" s="17">
        <v>262552.26273846196</v>
      </c>
      <c r="E45" s="17">
        <v>257511.87518820169</v>
      </c>
      <c r="F45" s="17">
        <v>246763.29492271596</v>
      </c>
      <c r="G45" s="17">
        <v>241268.39891685697</v>
      </c>
      <c r="H45" s="17">
        <v>229682.73320220553</v>
      </c>
      <c r="I45" s="17">
        <v>248982.88626886933</v>
      </c>
      <c r="J45" s="17">
        <v>223858.14301783324</v>
      </c>
      <c r="K45" s="17">
        <v>225238.71028245339</v>
      </c>
      <c r="L45" s="17">
        <v>214147.41245891905</v>
      </c>
      <c r="M45" s="17">
        <v>186701.64612962259</v>
      </c>
      <c r="N45" s="17">
        <v>229908.49210600968</v>
      </c>
      <c r="O45" s="17">
        <v>246881.89207962557</v>
      </c>
      <c r="P45" s="17">
        <v>203373.52884671345</v>
      </c>
      <c r="Q45" s="17">
        <v>201060.18882225544</v>
      </c>
      <c r="R45" s="17">
        <v>190411.55255943211</v>
      </c>
      <c r="S45" s="17">
        <v>472881.77238625323</v>
      </c>
      <c r="T45" s="17">
        <v>216953.28928956459</v>
      </c>
      <c r="U45" s="17">
        <v>212987.78562518817</v>
      </c>
      <c r="V45" s="17">
        <v>432240.15105240862</v>
      </c>
      <c r="W45" s="17">
        <v>216966.17197887704</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149386.90512968658</v>
      </c>
      <c r="D50" s="5">
        <v>157408.19836228795</v>
      </c>
      <c r="E50" s="5">
        <v>117964.97298936298</v>
      </c>
      <c r="F50" s="5">
        <v>124020.29919315412</v>
      </c>
      <c r="G50" s="5">
        <v>118233.29909758747</v>
      </c>
      <c r="H50" s="5">
        <v>121218.05692276466</v>
      </c>
      <c r="I50" s="5">
        <v>133671.24142410149</v>
      </c>
      <c r="J50" s="5">
        <v>141470.20888431228</v>
      </c>
      <c r="K50" s="5">
        <v>138894.98024700969</v>
      </c>
      <c r="L50" s="5">
        <v>148662.35788902128</v>
      </c>
      <c r="M50" s="5">
        <v>142262.58586881353</v>
      </c>
      <c r="N50" s="5">
        <v>285463.26264239073</v>
      </c>
      <c r="O50" s="5">
        <v>314237.5776774378</v>
      </c>
      <c r="P50" s="5">
        <v>292383.09587663028</v>
      </c>
      <c r="Q50" s="5">
        <v>133045.64234477948</v>
      </c>
      <c r="R50" s="5">
        <v>149104.44455970192</v>
      </c>
      <c r="S50" s="5">
        <v>0</v>
      </c>
      <c r="T50" s="5">
        <v>0</v>
      </c>
      <c r="U50" s="5">
        <v>0</v>
      </c>
      <c r="V50" s="5">
        <v>0</v>
      </c>
      <c r="W50" s="5">
        <v>0</v>
      </c>
    </row>
    <row r="51" spans="1:23">
      <c r="A51" s="6" t="s">
        <v>145</v>
      </c>
      <c r="B51" s="6" t="s">
        <v>114</v>
      </c>
      <c r="C51" s="5">
        <v>3568.9112200477807</v>
      </c>
      <c r="D51" s="5">
        <v>4871.702366878947</v>
      </c>
      <c r="E51" s="5">
        <v>7286.5438225266971</v>
      </c>
      <c r="F51" s="5">
        <v>8453.9818461380855</v>
      </c>
      <c r="G51" s="5">
        <v>7580.3116337878018</v>
      </c>
      <c r="H51" s="5">
        <v>6004.5999727854896</v>
      </c>
      <c r="I51" s="5">
        <v>9039.0394221207425</v>
      </c>
      <c r="J51" s="5">
        <v>9892.7723042028247</v>
      </c>
      <c r="K51" s="5">
        <v>8796.4988332296252</v>
      </c>
      <c r="L51" s="5">
        <v>9502.0507544420707</v>
      </c>
      <c r="M51" s="5">
        <v>8338.8617110941159</v>
      </c>
      <c r="N51" s="5">
        <v>60283.218180614756</v>
      </c>
      <c r="O51" s="5">
        <v>59109.125712174107</v>
      </c>
      <c r="P51" s="5">
        <v>58857.554868505285</v>
      </c>
      <c r="Q51" s="5">
        <v>49452.214471868843</v>
      </c>
      <c r="R51" s="5">
        <v>52467.167297347609</v>
      </c>
      <c r="S51" s="5">
        <v>195683.79004825381</v>
      </c>
      <c r="T51" s="5">
        <v>136759.05158797404</v>
      </c>
      <c r="U51" s="5">
        <v>142549.07112275285</v>
      </c>
      <c r="V51" s="5">
        <v>228135.95580022741</v>
      </c>
      <c r="W51" s="5">
        <v>142915.81501903856</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136</v>
      </c>
      <c r="B56" s="102"/>
      <c r="C56" s="17">
        <v>152955.81634973435</v>
      </c>
      <c r="D56" s="17">
        <v>162279.9007291669</v>
      </c>
      <c r="E56" s="17">
        <v>125251.51681188968</v>
      </c>
      <c r="F56" s="17">
        <v>132474.2810392922</v>
      </c>
      <c r="G56" s="17">
        <v>125813.61073137527</v>
      </c>
      <c r="H56" s="17">
        <v>127222.65689555016</v>
      </c>
      <c r="I56" s="17">
        <v>142710.28084622225</v>
      </c>
      <c r="J56" s="17">
        <v>151362.98118851511</v>
      </c>
      <c r="K56" s="17">
        <v>147691.47908023931</v>
      </c>
      <c r="L56" s="17">
        <v>158164.40864346336</v>
      </c>
      <c r="M56" s="17">
        <v>150601.44757990766</v>
      </c>
      <c r="N56" s="17">
        <v>345746.48082300549</v>
      </c>
      <c r="O56" s="17">
        <v>373346.70338961191</v>
      </c>
      <c r="P56" s="17">
        <v>351240.65074513556</v>
      </c>
      <c r="Q56" s="17">
        <v>182497.85681664833</v>
      </c>
      <c r="R56" s="17">
        <v>201571.61185704952</v>
      </c>
      <c r="S56" s="17">
        <v>195683.79004825381</v>
      </c>
      <c r="T56" s="17">
        <v>136759.05158797404</v>
      </c>
      <c r="U56" s="17">
        <v>142549.07112275285</v>
      </c>
      <c r="V56" s="17">
        <v>228135.95580022741</v>
      </c>
      <c r="W56" s="17">
        <v>142915.81501903856</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4">
      <c r="B2" s="9" t="s">
        <v>269</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1933203.2674208703</v>
      </c>
      <c r="D4" s="5">
        <v>1888783.5452491571</v>
      </c>
      <c r="E4" s="5">
        <v>2049438.4128148535</v>
      </c>
      <c r="F4" s="5">
        <v>1929572.7536543654</v>
      </c>
      <c r="G4" s="5">
        <v>1920813.3468211645</v>
      </c>
      <c r="H4" s="5">
        <v>1857422.216619283</v>
      </c>
      <c r="I4" s="5">
        <v>2082048.0906342992</v>
      </c>
      <c r="J4" s="5">
        <v>1799640.8324352733</v>
      </c>
      <c r="K4" s="5">
        <v>1804051.1052956185</v>
      </c>
      <c r="L4" s="5">
        <v>2051645.433512124</v>
      </c>
      <c r="M4" s="5">
        <v>1929622.4615629339</v>
      </c>
      <c r="N4" s="5">
        <v>1663427.2484659443</v>
      </c>
      <c r="O4" s="5">
        <v>1698353.2897402409</v>
      </c>
      <c r="P4" s="5">
        <v>1700170.2321404074</v>
      </c>
      <c r="Q4" s="5">
        <v>1026485.0586141619</v>
      </c>
      <c r="R4" s="5">
        <v>931616.67290097976</v>
      </c>
      <c r="S4" s="5">
        <v>755583.22646279237</v>
      </c>
      <c r="T4" s="5">
        <v>759106.49533658719</v>
      </c>
      <c r="U4" s="5">
        <v>783532.77385245648</v>
      </c>
      <c r="V4" s="5">
        <v>751322.04440479632</v>
      </c>
      <c r="W4" s="5">
        <v>735754.1374374791</v>
      </c>
      <c r="X4" s="19"/>
    </row>
    <row r="5" spans="1:24">
      <c r="A5" s="6" t="s">
        <v>75</v>
      </c>
      <c r="B5" s="6" t="s">
        <v>112</v>
      </c>
      <c r="C5" s="5">
        <v>244636.33089033305</v>
      </c>
      <c r="D5" s="5">
        <v>263664.75781083782</v>
      </c>
      <c r="E5" s="5">
        <v>259971.43611670341</v>
      </c>
      <c r="F5" s="5">
        <v>268331.79339578078</v>
      </c>
      <c r="G5" s="5">
        <v>266558.18976305524</v>
      </c>
      <c r="H5" s="5">
        <v>258841.05686023497</v>
      </c>
      <c r="I5" s="5">
        <v>282420.7051325505</v>
      </c>
      <c r="J5" s="5">
        <v>282452.23399213795</v>
      </c>
      <c r="K5" s="5">
        <v>258714.72498775407</v>
      </c>
      <c r="L5" s="5">
        <v>237481.60705677795</v>
      </c>
      <c r="M5" s="5">
        <v>208692.30811715155</v>
      </c>
      <c r="N5" s="5">
        <v>181089.23699303801</v>
      </c>
      <c r="O5" s="5">
        <v>182166.1146962971</v>
      </c>
      <c r="P5" s="5">
        <v>182526.75109443886</v>
      </c>
      <c r="Q5" s="5">
        <v>180870.41066447762</v>
      </c>
      <c r="R5" s="5">
        <v>178535.69742216999</v>
      </c>
      <c r="S5" s="5">
        <v>174945.22770140696</v>
      </c>
      <c r="T5" s="5">
        <v>180716.23438349928</v>
      </c>
      <c r="U5" s="5">
        <v>182448.13260576103</v>
      </c>
      <c r="V5" s="5">
        <v>175885.70634723079</v>
      </c>
      <c r="W5" s="5">
        <v>175629.55275650037</v>
      </c>
      <c r="X5" s="19"/>
    </row>
    <row r="6" spans="1:24">
      <c r="A6" s="6" t="s">
        <v>75</v>
      </c>
      <c r="B6" s="6" t="s">
        <v>113</v>
      </c>
      <c r="C6" s="5">
        <v>233373.16970720715</v>
      </c>
      <c r="D6" s="5">
        <v>240922.81041930133</v>
      </c>
      <c r="E6" s="5">
        <v>216896.7015190344</v>
      </c>
      <c r="F6" s="5">
        <v>134274.31495377439</v>
      </c>
      <c r="G6" s="5">
        <v>137607.97135438593</v>
      </c>
      <c r="H6" s="5">
        <v>140159.11734555138</v>
      </c>
      <c r="I6" s="5">
        <v>141425.88583827257</v>
      </c>
      <c r="J6" s="5">
        <v>139565.83915491131</v>
      </c>
      <c r="K6" s="5">
        <v>141228.33868344725</v>
      </c>
      <c r="L6" s="5">
        <v>143878.16956325079</v>
      </c>
      <c r="M6" s="5">
        <v>147026.15178823614</v>
      </c>
      <c r="N6" s="5">
        <v>382126.02383023262</v>
      </c>
      <c r="O6" s="5">
        <v>332696.73919880798</v>
      </c>
      <c r="P6" s="5">
        <v>212164.34550594212</v>
      </c>
      <c r="Q6" s="5">
        <v>360798.95057995361</v>
      </c>
      <c r="R6" s="5">
        <v>194587.27623828733</v>
      </c>
      <c r="S6" s="5">
        <v>483840.92213460593</v>
      </c>
      <c r="T6" s="5">
        <v>199383.24787702883</v>
      </c>
      <c r="U6" s="5">
        <v>195475.56666037213</v>
      </c>
      <c r="V6" s="5">
        <v>382471.17596161447</v>
      </c>
      <c r="W6" s="5">
        <v>209430.77078077151</v>
      </c>
      <c r="X6" s="19"/>
    </row>
    <row r="7" spans="1:24">
      <c r="A7" s="6" t="s">
        <v>75</v>
      </c>
      <c r="B7" s="6" t="s">
        <v>114</v>
      </c>
      <c r="C7" s="5">
        <v>8254.6472527698406</v>
      </c>
      <c r="D7" s="5">
        <v>7187.896961645637</v>
      </c>
      <c r="E7" s="5">
        <v>11490.794393671986</v>
      </c>
      <c r="F7" s="5">
        <v>7213.3203515222931</v>
      </c>
      <c r="G7" s="5">
        <v>3492.8329787920356</v>
      </c>
      <c r="H7" s="5">
        <v>1616.292762883171</v>
      </c>
      <c r="I7" s="5">
        <v>958.45840930859379</v>
      </c>
      <c r="J7" s="5">
        <v>7493.571518055538</v>
      </c>
      <c r="K7" s="5">
        <v>5149.3937102155996</v>
      </c>
      <c r="L7" s="5">
        <v>5347.3397612648168</v>
      </c>
      <c r="M7" s="5">
        <v>10545.317946040774</v>
      </c>
      <c r="N7" s="5">
        <v>37572.39142950144</v>
      </c>
      <c r="O7" s="5">
        <v>27264.717466721184</v>
      </c>
      <c r="P7" s="5">
        <v>26132.788537803728</v>
      </c>
      <c r="Q7" s="5">
        <v>47328.691131904743</v>
      </c>
      <c r="R7" s="5">
        <v>29538.416578055927</v>
      </c>
      <c r="S7" s="5">
        <v>195749.96233562881</v>
      </c>
      <c r="T7" s="5">
        <v>66609.072601342763</v>
      </c>
      <c r="U7" s="5">
        <v>31995.405091537901</v>
      </c>
      <c r="V7" s="5">
        <v>150666.24705104902</v>
      </c>
      <c r="W7" s="5">
        <v>36972.461818636839</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75</v>
      </c>
      <c r="B10" s="6" t="s">
        <v>118</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136</v>
      </c>
      <c r="B12" s="102"/>
      <c r="C12" s="17">
        <v>2419467.4152711802</v>
      </c>
      <c r="D12" s="17">
        <v>2400559.0104409424</v>
      </c>
      <c r="E12" s="17">
        <v>2537797.3448442635</v>
      </c>
      <c r="F12" s="17">
        <v>2339392.182355443</v>
      </c>
      <c r="G12" s="17">
        <v>2328472.3409173978</v>
      </c>
      <c r="H12" s="17">
        <v>2258038.6835879525</v>
      </c>
      <c r="I12" s="17">
        <v>2506853.1400144305</v>
      </c>
      <c r="J12" s="17">
        <v>2229152.4771003784</v>
      </c>
      <c r="K12" s="17">
        <v>2209143.5626770356</v>
      </c>
      <c r="L12" s="17">
        <v>2438352.5498934174</v>
      </c>
      <c r="M12" s="17">
        <v>2295886.2394143627</v>
      </c>
      <c r="N12" s="17">
        <v>2264214.9007187164</v>
      </c>
      <c r="O12" s="17">
        <v>2240480.8611020674</v>
      </c>
      <c r="P12" s="17">
        <v>2120994.1172785922</v>
      </c>
      <c r="Q12" s="17">
        <v>1615483.110990498</v>
      </c>
      <c r="R12" s="17">
        <v>1334278.0631394929</v>
      </c>
      <c r="S12" s="17">
        <v>1610119.3386344342</v>
      </c>
      <c r="T12" s="17">
        <v>1205815.0501984581</v>
      </c>
      <c r="U12" s="17">
        <v>1193451.8782101276</v>
      </c>
      <c r="V12" s="17">
        <v>1460345.1737646908</v>
      </c>
      <c r="W12" s="17">
        <v>1157786.9227933879</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976339.13539767079</v>
      </c>
      <c r="D15" s="5">
        <v>970974.18823096168</v>
      </c>
      <c r="E15" s="5">
        <v>1044925.232237911</v>
      </c>
      <c r="F15" s="5">
        <v>944781.92649420502</v>
      </c>
      <c r="G15" s="5">
        <v>946227.46228857513</v>
      </c>
      <c r="H15" s="5">
        <v>907885.99535419396</v>
      </c>
      <c r="I15" s="5">
        <v>1157576.6432244172</v>
      </c>
      <c r="J15" s="5">
        <v>978974.68186161958</v>
      </c>
      <c r="K15" s="5">
        <v>984736.04518673441</v>
      </c>
      <c r="L15" s="5">
        <v>1195251.1295133373</v>
      </c>
      <c r="M15" s="5">
        <v>1094590.1214625989</v>
      </c>
      <c r="N15" s="5">
        <v>719079.98593010183</v>
      </c>
      <c r="O15" s="5">
        <v>729869.42458414007</v>
      </c>
      <c r="P15" s="5">
        <v>723040.11385306739</v>
      </c>
      <c r="Q15" s="5">
        <v>272074.58536109806</v>
      </c>
      <c r="R15" s="5">
        <v>282873.73059938994</v>
      </c>
      <c r="S15" s="5">
        <v>282717.83798823907</v>
      </c>
      <c r="T15" s="5">
        <v>277245.87693982391</v>
      </c>
      <c r="U15" s="5">
        <v>284089.463301902</v>
      </c>
      <c r="V15" s="5">
        <v>277464.49848409876</v>
      </c>
      <c r="W15" s="5">
        <v>267740.32560255961</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2238.7848305651833</v>
      </c>
      <c r="D17" s="5">
        <v>2370.9646649140509</v>
      </c>
      <c r="E17" s="5">
        <v>7237.1704283699928</v>
      </c>
      <c r="F17" s="5">
        <v>4479.9902503439662</v>
      </c>
      <c r="G17" s="5">
        <v>4729.1395176594615</v>
      </c>
      <c r="H17" s="5">
        <v>4971.9881164880717</v>
      </c>
      <c r="I17" s="5">
        <v>5086.8129680751626</v>
      </c>
      <c r="J17" s="5">
        <v>5259.3713613829359</v>
      </c>
      <c r="K17" s="5">
        <v>5400.0532156881927</v>
      </c>
      <c r="L17" s="5">
        <v>5607.8925885461076</v>
      </c>
      <c r="M17" s="5">
        <v>5809.6439204143862</v>
      </c>
      <c r="N17" s="5">
        <v>107535.02925149509</v>
      </c>
      <c r="O17" s="5">
        <v>78638.542094359058</v>
      </c>
      <c r="P17" s="5">
        <v>26399.698614948538</v>
      </c>
      <c r="Q17" s="5">
        <v>88853.801251698038</v>
      </c>
      <c r="R17" s="5">
        <v>24890.221234430439</v>
      </c>
      <c r="S17" s="5">
        <v>150416.01946518998</v>
      </c>
      <c r="T17" s="5">
        <v>42711.387553481196</v>
      </c>
      <c r="U17" s="5">
        <v>54053.185532743053</v>
      </c>
      <c r="V17" s="5">
        <v>144792.24360274669</v>
      </c>
      <c r="W17" s="5">
        <v>57030.245606366341</v>
      </c>
    </row>
    <row r="18" spans="1:23">
      <c r="A18" s="6" t="s">
        <v>126</v>
      </c>
      <c r="B18" s="6" t="s">
        <v>114</v>
      </c>
      <c r="C18" s="5">
        <v>1305.664246436241</v>
      </c>
      <c r="D18" s="5">
        <v>273.52504874413694</v>
      </c>
      <c r="E18" s="5">
        <v>2106.3220485883685</v>
      </c>
      <c r="F18" s="5">
        <v>3874.3474267256888</v>
      </c>
      <c r="G18" s="5">
        <v>22.157185844298688</v>
      </c>
      <c r="H18" s="5">
        <v>0</v>
      </c>
      <c r="I18" s="5">
        <v>0</v>
      </c>
      <c r="J18" s="5">
        <v>631.07887867863326</v>
      </c>
      <c r="K18" s="5">
        <v>1437.6732989943521</v>
      </c>
      <c r="L18" s="5">
        <v>742.51108528516158</v>
      </c>
      <c r="M18" s="5">
        <v>2617.1791792200752</v>
      </c>
      <c r="N18" s="5">
        <v>9415.321205646429</v>
      </c>
      <c r="O18" s="5">
        <v>6301.2547019432923</v>
      </c>
      <c r="P18" s="5">
        <v>5864.5042032120518</v>
      </c>
      <c r="Q18" s="5">
        <v>9509.3166344886213</v>
      </c>
      <c r="R18" s="5">
        <v>10666.013663673248</v>
      </c>
      <c r="S18" s="5">
        <v>50353.746024043336</v>
      </c>
      <c r="T18" s="5">
        <v>20371.413533010815</v>
      </c>
      <c r="U18" s="5">
        <v>7114.7522380495648</v>
      </c>
      <c r="V18" s="5">
        <v>38427.476642130612</v>
      </c>
      <c r="W18" s="5">
        <v>7460.1140181619403</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136</v>
      </c>
      <c r="B23" s="102"/>
      <c r="C23" s="17">
        <v>979883.58447467221</v>
      </c>
      <c r="D23" s="17">
        <v>973618.67794461991</v>
      </c>
      <c r="E23" s="17">
        <v>1054268.7247148694</v>
      </c>
      <c r="F23" s="17">
        <v>953136.26417127461</v>
      </c>
      <c r="G23" s="17">
        <v>950978.75899207883</v>
      </c>
      <c r="H23" s="17">
        <v>912857.98347068205</v>
      </c>
      <c r="I23" s="17">
        <v>1162663.4561924925</v>
      </c>
      <c r="J23" s="17">
        <v>984865.13210168108</v>
      </c>
      <c r="K23" s="17">
        <v>991573.77170141693</v>
      </c>
      <c r="L23" s="17">
        <v>1201601.5331871684</v>
      </c>
      <c r="M23" s="17">
        <v>1103016.9445622333</v>
      </c>
      <c r="N23" s="17">
        <v>836030.33638724324</v>
      </c>
      <c r="O23" s="17">
        <v>814809.22138044238</v>
      </c>
      <c r="P23" s="17">
        <v>755304.31667122804</v>
      </c>
      <c r="Q23" s="17">
        <v>370437.70324728475</v>
      </c>
      <c r="R23" s="17">
        <v>318429.96549749363</v>
      </c>
      <c r="S23" s="17">
        <v>483487.60347747238</v>
      </c>
      <c r="T23" s="17">
        <v>340328.67802631593</v>
      </c>
      <c r="U23" s="17">
        <v>345257.40107269463</v>
      </c>
      <c r="V23" s="17">
        <v>460684.21872897609</v>
      </c>
      <c r="W23" s="17">
        <v>332230.68522708787</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956864.13202319934</v>
      </c>
      <c r="D26" s="5">
        <v>917809.35701819533</v>
      </c>
      <c r="E26" s="5">
        <v>1004513.1805769424</v>
      </c>
      <c r="F26" s="5">
        <v>984790.82716016052</v>
      </c>
      <c r="G26" s="5">
        <v>974585.88453258923</v>
      </c>
      <c r="H26" s="5">
        <v>949536.221265089</v>
      </c>
      <c r="I26" s="5">
        <v>924471.44740988221</v>
      </c>
      <c r="J26" s="5">
        <v>820666.15057365398</v>
      </c>
      <c r="K26" s="5">
        <v>819315.060108884</v>
      </c>
      <c r="L26" s="5">
        <v>856394.30399878719</v>
      </c>
      <c r="M26" s="5">
        <v>835032.34010033484</v>
      </c>
      <c r="N26" s="5">
        <v>944347.26253584214</v>
      </c>
      <c r="O26" s="5">
        <v>968483.86515610083</v>
      </c>
      <c r="P26" s="5">
        <v>977130.11828733992</v>
      </c>
      <c r="Q26" s="5">
        <v>754410.47325306397</v>
      </c>
      <c r="R26" s="5">
        <v>648742.94230158988</v>
      </c>
      <c r="S26" s="5">
        <v>472865.38847455336</v>
      </c>
      <c r="T26" s="5">
        <v>481860.61839676322</v>
      </c>
      <c r="U26" s="5">
        <v>499443.31055055448</v>
      </c>
      <c r="V26" s="5">
        <v>473857.54592069768</v>
      </c>
      <c r="W26" s="5">
        <v>468013.81183491944</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79796.97226661109</v>
      </c>
      <c r="D28" s="5">
        <v>80105.809368862407</v>
      </c>
      <c r="E28" s="5">
        <v>90807.804028825733</v>
      </c>
      <c r="F28" s="5">
        <v>88127.579677648799</v>
      </c>
      <c r="G28" s="5">
        <v>88532.923105628812</v>
      </c>
      <c r="H28" s="5">
        <v>88928.015913254945</v>
      </c>
      <c r="I28" s="5">
        <v>89336.302428335941</v>
      </c>
      <c r="J28" s="5">
        <v>85194.548612531056</v>
      </c>
      <c r="K28" s="5">
        <v>85307.853932930608</v>
      </c>
      <c r="L28" s="5">
        <v>85475.247992737262</v>
      </c>
      <c r="M28" s="5">
        <v>85859.54324481907</v>
      </c>
      <c r="N28" s="5">
        <v>124231.7517047018</v>
      </c>
      <c r="O28" s="5">
        <v>117199.04936590292</v>
      </c>
      <c r="P28" s="5">
        <v>106815.0495001746</v>
      </c>
      <c r="Q28" s="5">
        <v>157019.2754796989</v>
      </c>
      <c r="R28" s="5">
        <v>121565.8192610832</v>
      </c>
      <c r="S28" s="5">
        <v>281739.77639494679</v>
      </c>
      <c r="T28" s="5">
        <v>146988.57767160216</v>
      </c>
      <c r="U28" s="5">
        <v>141422.38112762911</v>
      </c>
      <c r="V28" s="5">
        <v>237678.93235886784</v>
      </c>
      <c r="W28" s="5">
        <v>152400.52517440516</v>
      </c>
    </row>
    <row r="29" spans="1:23">
      <c r="A29" s="6" t="s">
        <v>143</v>
      </c>
      <c r="B29" s="6" t="s">
        <v>114</v>
      </c>
      <c r="C29" s="5">
        <v>608.20735486492538</v>
      </c>
      <c r="D29" s="5">
        <v>319.61054698483048</v>
      </c>
      <c r="E29" s="5">
        <v>1137.507875647942</v>
      </c>
      <c r="F29" s="5">
        <v>1962.4664062813006</v>
      </c>
      <c r="G29" s="5">
        <v>818.68834967734017</v>
      </c>
      <c r="H29" s="5">
        <v>576.58576310774265</v>
      </c>
      <c r="I29" s="5">
        <v>630.84573486777765</v>
      </c>
      <c r="J29" s="5">
        <v>4577.7417360382842</v>
      </c>
      <c r="K29" s="5">
        <v>2974.742812883509</v>
      </c>
      <c r="L29" s="5">
        <v>3321.2309132856426</v>
      </c>
      <c r="M29" s="5">
        <v>1873.6611192276152</v>
      </c>
      <c r="N29" s="5">
        <v>5539.2811464811211</v>
      </c>
      <c r="O29" s="5">
        <v>3656.1865232306095</v>
      </c>
      <c r="P29" s="5">
        <v>4387.8615068979743</v>
      </c>
      <c r="Q29" s="5">
        <v>3157.6622916550282</v>
      </c>
      <c r="R29" s="5">
        <v>4745.0582795723358</v>
      </c>
      <c r="S29" s="5">
        <v>17112.143259434903</v>
      </c>
      <c r="T29" s="5">
        <v>16483.154180266556</v>
      </c>
      <c r="U29" s="5">
        <v>3333.6257487185298</v>
      </c>
      <c r="V29" s="5">
        <v>20648.980984512713</v>
      </c>
      <c r="W29" s="5">
        <v>3841.2819969409638</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136</v>
      </c>
      <c r="B34" s="102"/>
      <c r="C34" s="17">
        <v>1037269.3116446753</v>
      </c>
      <c r="D34" s="17">
        <v>998234.77693404257</v>
      </c>
      <c r="E34" s="17">
        <v>1096458.4924814161</v>
      </c>
      <c r="F34" s="17">
        <v>1074880.8732440907</v>
      </c>
      <c r="G34" s="17">
        <v>1063937.4959878954</v>
      </c>
      <c r="H34" s="17">
        <v>1039040.8229414517</v>
      </c>
      <c r="I34" s="17">
        <v>1014438.5955730858</v>
      </c>
      <c r="J34" s="17">
        <v>910438.44092222326</v>
      </c>
      <c r="K34" s="17">
        <v>907597.65685469809</v>
      </c>
      <c r="L34" s="17">
        <v>945190.78290481004</v>
      </c>
      <c r="M34" s="17">
        <v>922765.54446438153</v>
      </c>
      <c r="N34" s="17">
        <v>1074118.295387025</v>
      </c>
      <c r="O34" s="17">
        <v>1089339.1010452344</v>
      </c>
      <c r="P34" s="17">
        <v>1088333.0292944126</v>
      </c>
      <c r="Q34" s="17">
        <v>914587.41102441796</v>
      </c>
      <c r="R34" s="17">
        <v>775053.81984224543</v>
      </c>
      <c r="S34" s="17">
        <v>771717.30812893505</v>
      </c>
      <c r="T34" s="17">
        <v>645332.3502486319</v>
      </c>
      <c r="U34" s="17">
        <v>644199.31742690213</v>
      </c>
      <c r="V34" s="17">
        <v>732185.45926407818</v>
      </c>
      <c r="W34" s="17">
        <v>624255.61900626554</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244636.33089033305</v>
      </c>
      <c r="D38" s="5">
        <v>263664.75781083782</v>
      </c>
      <c r="E38" s="5">
        <v>259971.43611670341</v>
      </c>
      <c r="F38" s="5">
        <v>268331.79339578078</v>
      </c>
      <c r="G38" s="5">
        <v>266558.18976305524</v>
      </c>
      <c r="H38" s="5">
        <v>258841.05686023497</v>
      </c>
      <c r="I38" s="5">
        <v>282420.7051325505</v>
      </c>
      <c r="J38" s="5">
        <v>282452.23399213795</v>
      </c>
      <c r="K38" s="5">
        <v>258714.72498775407</v>
      </c>
      <c r="L38" s="5">
        <v>237481.60705677795</v>
      </c>
      <c r="M38" s="5">
        <v>208692.30811715155</v>
      </c>
      <c r="N38" s="5">
        <v>181089.23699303801</v>
      </c>
      <c r="O38" s="5">
        <v>182166.1146962971</v>
      </c>
      <c r="P38" s="5">
        <v>182526.75109443886</v>
      </c>
      <c r="Q38" s="5">
        <v>180870.41066447762</v>
      </c>
      <c r="R38" s="5">
        <v>178535.69742216999</v>
      </c>
      <c r="S38" s="5">
        <v>174945.22770140696</v>
      </c>
      <c r="T38" s="5">
        <v>180716.23438349928</v>
      </c>
      <c r="U38" s="5">
        <v>182448.13260576103</v>
      </c>
      <c r="V38" s="5">
        <v>175885.70634723079</v>
      </c>
      <c r="W38" s="5">
        <v>175629.55275650037</v>
      </c>
    </row>
    <row r="39" spans="1:23">
      <c r="A39" s="6" t="s">
        <v>144</v>
      </c>
      <c r="B39" s="6" t="s">
        <v>113</v>
      </c>
      <c r="C39" s="5">
        <v>1950.5074832605162</v>
      </c>
      <c r="D39" s="5">
        <v>1038.5658472292753</v>
      </c>
      <c r="E39" s="5">
        <v>885.96528442804299</v>
      </c>
      <c r="F39" s="5">
        <v>593.18466541058808</v>
      </c>
      <c r="G39" s="5">
        <v>930.30311061024202</v>
      </c>
      <c r="H39" s="5">
        <v>560.68978440387366</v>
      </c>
      <c r="I39" s="5">
        <v>227.82074661895757</v>
      </c>
      <c r="J39" s="5">
        <v>712.04453246767889</v>
      </c>
      <c r="K39" s="5">
        <v>798.12365737479092</v>
      </c>
      <c r="L39" s="5">
        <v>1118.9958403993005</v>
      </c>
      <c r="M39" s="5">
        <v>1787.2816979401</v>
      </c>
      <c r="N39" s="5">
        <v>8172.5317619091375</v>
      </c>
      <c r="O39" s="5">
        <v>7464.0221988360227</v>
      </c>
      <c r="P39" s="5">
        <v>7808.765670380898</v>
      </c>
      <c r="Q39" s="5">
        <v>9514.5122591750223</v>
      </c>
      <c r="R39" s="5">
        <v>5902.7476591426175</v>
      </c>
      <c r="S39" s="5">
        <v>51685.126274469141</v>
      </c>
      <c r="T39" s="5">
        <v>9683.2826519454466</v>
      </c>
      <c r="U39" s="5">
        <v>0</v>
      </c>
      <c r="V39" s="5">
        <v>0</v>
      </c>
      <c r="W39" s="5">
        <v>0</v>
      </c>
    </row>
    <row r="40" spans="1:23">
      <c r="A40" s="6" t="s">
        <v>144</v>
      </c>
      <c r="B40" s="6" t="s">
        <v>114</v>
      </c>
      <c r="C40" s="5">
        <v>2771.8644333560615</v>
      </c>
      <c r="D40" s="5">
        <v>1723.3638493196286</v>
      </c>
      <c r="E40" s="5">
        <v>964.62812237457888</v>
      </c>
      <c r="F40" s="5">
        <v>590.28509135049148</v>
      </c>
      <c r="G40" s="5">
        <v>1552.1970737553545</v>
      </c>
      <c r="H40" s="5">
        <v>552.57516369485995</v>
      </c>
      <c r="I40" s="5">
        <v>110.12066161518419</v>
      </c>
      <c r="J40" s="5">
        <v>1394.4224953882938</v>
      </c>
      <c r="K40" s="5">
        <v>285.35743401605464</v>
      </c>
      <c r="L40" s="5">
        <v>558.03492072680831</v>
      </c>
      <c r="M40" s="5">
        <v>4129.3700190461068</v>
      </c>
      <c r="N40" s="5">
        <v>7325.1327824952214</v>
      </c>
      <c r="O40" s="5">
        <v>5015.1226753897363</v>
      </c>
      <c r="P40" s="5">
        <v>4847.290726851631</v>
      </c>
      <c r="Q40" s="5">
        <v>13424.38640399289</v>
      </c>
      <c r="R40" s="5">
        <v>6705.5272192914899</v>
      </c>
      <c r="S40" s="5">
        <v>53969.408608403384</v>
      </c>
      <c r="T40" s="5">
        <v>13781.890647847333</v>
      </c>
      <c r="U40" s="5">
        <v>8394.8837734531444</v>
      </c>
      <c r="V40" s="5">
        <v>29572.850484982137</v>
      </c>
      <c r="W40" s="5">
        <v>7250.6118084216814</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136</v>
      </c>
      <c r="B45" s="102"/>
      <c r="C45" s="17">
        <v>249358.70280694962</v>
      </c>
      <c r="D45" s="17">
        <v>266426.68750738673</v>
      </c>
      <c r="E45" s="17">
        <v>261822.02952350603</v>
      </c>
      <c r="F45" s="17">
        <v>269515.26315254188</v>
      </c>
      <c r="G45" s="17">
        <v>269040.68994742085</v>
      </c>
      <c r="H45" s="17">
        <v>259954.32180833368</v>
      </c>
      <c r="I45" s="17">
        <v>282758.64654078463</v>
      </c>
      <c r="J45" s="17">
        <v>284558.70101999393</v>
      </c>
      <c r="K45" s="17">
        <v>259798.2060791449</v>
      </c>
      <c r="L45" s="17">
        <v>239158.63781790406</v>
      </c>
      <c r="M45" s="17">
        <v>214608.95983413776</v>
      </c>
      <c r="N45" s="17">
        <v>196586.90153744238</v>
      </c>
      <c r="O45" s="17">
        <v>194645.25957052287</v>
      </c>
      <c r="P45" s="17">
        <v>195182.80749167141</v>
      </c>
      <c r="Q45" s="17">
        <v>203809.30932764552</v>
      </c>
      <c r="R45" s="17">
        <v>191143.9723006041</v>
      </c>
      <c r="S45" s="17">
        <v>280599.76258427947</v>
      </c>
      <c r="T45" s="17">
        <v>204181.40768329205</v>
      </c>
      <c r="U45" s="17">
        <v>190843.01637921418</v>
      </c>
      <c r="V45" s="17">
        <v>205458.55683221293</v>
      </c>
      <c r="W45" s="17">
        <v>182880.16456492204</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149386.90512677038</v>
      </c>
      <c r="D50" s="5">
        <v>157407.47053829563</v>
      </c>
      <c r="E50" s="5">
        <v>117965.7617774106</v>
      </c>
      <c r="F50" s="5">
        <v>41073.560360371041</v>
      </c>
      <c r="G50" s="5">
        <v>43415.605620487397</v>
      </c>
      <c r="H50" s="5">
        <v>45698.423531404456</v>
      </c>
      <c r="I50" s="5">
        <v>46774.949695242511</v>
      </c>
      <c r="J50" s="5">
        <v>48399.874648529636</v>
      </c>
      <c r="K50" s="5">
        <v>49722.307877453655</v>
      </c>
      <c r="L50" s="5">
        <v>51676.033141568121</v>
      </c>
      <c r="M50" s="5">
        <v>53569.682925062589</v>
      </c>
      <c r="N50" s="5">
        <v>142186.71111212656</v>
      </c>
      <c r="O50" s="5">
        <v>129395.12553970993</v>
      </c>
      <c r="P50" s="5">
        <v>71140.831720438087</v>
      </c>
      <c r="Q50" s="5">
        <v>105411.36158938168</v>
      </c>
      <c r="R50" s="5">
        <v>42228.488083631077</v>
      </c>
      <c r="S50" s="5">
        <v>0</v>
      </c>
      <c r="T50" s="5">
        <v>0</v>
      </c>
      <c r="U50" s="5">
        <v>0</v>
      </c>
      <c r="V50" s="5">
        <v>0</v>
      </c>
      <c r="W50" s="5">
        <v>0</v>
      </c>
    </row>
    <row r="51" spans="1:23">
      <c r="A51" s="6" t="s">
        <v>145</v>
      </c>
      <c r="B51" s="6" t="s">
        <v>114</v>
      </c>
      <c r="C51" s="5">
        <v>3568.9112181126097</v>
      </c>
      <c r="D51" s="5">
        <v>4871.3975165970396</v>
      </c>
      <c r="E51" s="5">
        <v>7282.3363470610966</v>
      </c>
      <c r="F51" s="5">
        <v>786.22142716481233</v>
      </c>
      <c r="G51" s="5">
        <v>1099.7903695150421</v>
      </c>
      <c r="H51" s="5">
        <v>487.13183608056841</v>
      </c>
      <c r="I51" s="5">
        <v>217.49201282563195</v>
      </c>
      <c r="J51" s="5">
        <v>890.32840795032541</v>
      </c>
      <c r="K51" s="5">
        <v>451.6201643216836</v>
      </c>
      <c r="L51" s="5">
        <v>725.56284196720526</v>
      </c>
      <c r="M51" s="5">
        <v>1925.1076285469778</v>
      </c>
      <c r="N51" s="5">
        <v>15292.656294878661</v>
      </c>
      <c r="O51" s="5">
        <v>12292.153566157553</v>
      </c>
      <c r="P51" s="5">
        <v>11033.132100842067</v>
      </c>
      <c r="Q51" s="5">
        <v>21237.325801768213</v>
      </c>
      <c r="R51" s="5">
        <v>7421.8174155188553</v>
      </c>
      <c r="S51" s="5">
        <v>73946.238036549126</v>
      </c>
      <c r="T51" s="5">
        <v>15727.089960244797</v>
      </c>
      <c r="U51" s="5">
        <v>13152.14333131666</v>
      </c>
      <c r="V51" s="5">
        <v>61914.471837529731</v>
      </c>
      <c r="W51" s="5">
        <v>18420.45399511225</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136</v>
      </c>
      <c r="B56" s="102"/>
      <c r="C56" s="17">
        <v>152955.81634488297</v>
      </c>
      <c r="D56" s="17">
        <v>162278.86805489266</v>
      </c>
      <c r="E56" s="17">
        <v>125248.0981244717</v>
      </c>
      <c r="F56" s="17">
        <v>41859.781787535852</v>
      </c>
      <c r="G56" s="17">
        <v>44515.395990002442</v>
      </c>
      <c r="H56" s="17">
        <v>46185.555367485023</v>
      </c>
      <c r="I56" s="17">
        <v>46992.441708068145</v>
      </c>
      <c r="J56" s="17">
        <v>49290.203056479964</v>
      </c>
      <c r="K56" s="17">
        <v>50173.92804177534</v>
      </c>
      <c r="L56" s="17">
        <v>52401.595983535328</v>
      </c>
      <c r="M56" s="17">
        <v>55494.790553609564</v>
      </c>
      <c r="N56" s="17">
        <v>157479.36740700522</v>
      </c>
      <c r="O56" s="17">
        <v>141687.27910586749</v>
      </c>
      <c r="P56" s="17">
        <v>82173.963821280151</v>
      </c>
      <c r="Q56" s="17">
        <v>126648.68739114988</v>
      </c>
      <c r="R56" s="17">
        <v>49650.30549914993</v>
      </c>
      <c r="S56" s="17">
        <v>73946.238036549126</v>
      </c>
      <c r="T56" s="17">
        <v>15727.089960244797</v>
      </c>
      <c r="U56" s="17">
        <v>13152.14333131666</v>
      </c>
      <c r="V56" s="17">
        <v>61914.471837529731</v>
      </c>
      <c r="W56" s="17">
        <v>18420.45399511225</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368.42640719802307</v>
      </c>
      <c r="T62" s="5">
        <v>245.52427997326311</v>
      </c>
      <c r="U62" s="5">
        <v>0</v>
      </c>
      <c r="V62" s="5">
        <v>102.46710189382505</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368.42640719802307</v>
      </c>
      <c r="T67" s="17">
        <v>245.52427997326311</v>
      </c>
      <c r="U67" s="17">
        <v>0</v>
      </c>
      <c r="V67" s="17">
        <v>102.46710189382505</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75</v>
      </c>
      <c r="B5" s="6" t="s">
        <v>112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75</v>
      </c>
      <c r="B6" s="6" t="s">
        <v>113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75</v>
      </c>
      <c r="B7" s="6" t="s">
        <v>114</v>
      </c>
      <c r="C7" s="5">
        <v>0</v>
      </c>
      <c r="D7" s="5">
        <v>0</v>
      </c>
      <c r="E7" s="5">
        <v>2754.5249341083249</v>
      </c>
      <c r="F7" s="5">
        <v>65260.687828111229</v>
      </c>
      <c r="G7" s="5">
        <v>65260.687828111229</v>
      </c>
      <c r="H7" s="5">
        <v>65260.687828111229</v>
      </c>
      <c r="I7" s="5">
        <v>65260.687828120346</v>
      </c>
      <c r="J7" s="5">
        <v>65260.687828111229</v>
      </c>
      <c r="K7" s="5">
        <v>197355.412627282</v>
      </c>
      <c r="L7" s="5">
        <v>197355.412627282</v>
      </c>
      <c r="M7" s="5">
        <v>197355.41262731576</v>
      </c>
      <c r="N7" s="5">
        <v>426975.79536923353</v>
      </c>
      <c r="O7" s="5">
        <v>426975.79536923353</v>
      </c>
      <c r="P7" s="5">
        <v>467176.99676843802</v>
      </c>
      <c r="Q7" s="5">
        <v>626361.12620090775</v>
      </c>
      <c r="R7" s="5">
        <v>711776.25735218811</v>
      </c>
      <c r="S7" s="5">
        <v>912112.15070687304</v>
      </c>
      <c r="T7" s="5">
        <v>966485.97721957939</v>
      </c>
      <c r="U7" s="5">
        <v>982719.54483993025</v>
      </c>
      <c r="V7" s="5">
        <v>982719.54483998287</v>
      </c>
      <c r="W7" s="5">
        <v>1093835.7477189207</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4777.3036264917191</v>
      </c>
      <c r="E9" s="5">
        <v>4777.3036264920947</v>
      </c>
      <c r="F9" s="5">
        <v>4777.3036264917191</v>
      </c>
      <c r="G9" s="5">
        <v>4777.3036264917191</v>
      </c>
      <c r="H9" s="5">
        <v>4777.3036264917191</v>
      </c>
      <c r="I9" s="5">
        <v>4777.3036264920947</v>
      </c>
      <c r="J9" s="5">
        <v>115158.36504328088</v>
      </c>
      <c r="K9" s="5">
        <v>122602.24856984304</v>
      </c>
      <c r="L9" s="5">
        <v>134404.21287579485</v>
      </c>
      <c r="M9" s="5">
        <v>214404.14596291835</v>
      </c>
      <c r="N9" s="5">
        <v>283914.10159098159</v>
      </c>
      <c r="O9" s="5">
        <v>357176.31698755792</v>
      </c>
      <c r="P9" s="5">
        <v>458863.16472244367</v>
      </c>
      <c r="Q9" s="5">
        <v>830947.94319858926</v>
      </c>
      <c r="R9" s="5">
        <v>888433.27253837395</v>
      </c>
      <c r="S9" s="5">
        <v>984260.14881381742</v>
      </c>
      <c r="T9" s="5">
        <v>899768.65156812686</v>
      </c>
      <c r="U9" s="5">
        <v>914093.65983416769</v>
      </c>
      <c r="V9" s="5">
        <v>902291.6955281808</v>
      </c>
      <c r="W9" s="5">
        <v>936580.57949123718</v>
      </c>
      <c r="X9" s="19"/>
    </row>
    <row r="10" spans="1:24">
      <c r="A10" s="6" t="s">
        <v>75</v>
      </c>
      <c r="B10" s="6" t="s">
        <v>118</v>
      </c>
      <c r="C10" s="5">
        <v>0</v>
      </c>
      <c r="D10" s="5">
        <v>156032.43544170287</v>
      </c>
      <c r="E10" s="5">
        <v>156032.43544171433</v>
      </c>
      <c r="F10" s="5">
        <v>156173.86052720479</v>
      </c>
      <c r="G10" s="5">
        <v>165160.39490172404</v>
      </c>
      <c r="H10" s="5">
        <v>223022.39424913307</v>
      </c>
      <c r="I10" s="5">
        <v>277220.77366797527</v>
      </c>
      <c r="J10" s="5">
        <v>478397.11964980687</v>
      </c>
      <c r="K10" s="5">
        <v>519202.23762999097</v>
      </c>
      <c r="L10" s="5">
        <v>519202.23762999097</v>
      </c>
      <c r="M10" s="5">
        <v>519202.23762999679</v>
      </c>
      <c r="N10" s="5">
        <v>797777.51625796792</v>
      </c>
      <c r="O10" s="5">
        <v>815310.72718496819</v>
      </c>
      <c r="P10" s="5">
        <v>815310.72718496819</v>
      </c>
      <c r="Q10" s="5">
        <v>1601375.4446758041</v>
      </c>
      <c r="R10" s="5">
        <v>1700111.524702027</v>
      </c>
      <c r="S10" s="5">
        <v>1869227.5610145126</v>
      </c>
      <c r="T10" s="5">
        <v>1869227.5610145126</v>
      </c>
      <c r="U10" s="5">
        <v>1869227.5610145985</v>
      </c>
      <c r="V10" s="5">
        <v>1946330.6845701104</v>
      </c>
      <c r="W10" s="5">
        <v>1946330.6845701104</v>
      </c>
      <c r="X10" s="19"/>
    </row>
    <row r="11" spans="1:24">
      <c r="A11" s="6" t="s">
        <v>75</v>
      </c>
      <c r="B11" s="6" t="s">
        <v>119</v>
      </c>
      <c r="C11" s="5">
        <v>0</v>
      </c>
      <c r="D11" s="5">
        <v>72661.457934330407</v>
      </c>
      <c r="E11" s="5">
        <v>72661.457934338512</v>
      </c>
      <c r="F11" s="5">
        <v>72661.457934330407</v>
      </c>
      <c r="G11" s="5">
        <v>75897.853067167118</v>
      </c>
      <c r="H11" s="5">
        <v>79049.876387735814</v>
      </c>
      <c r="I11" s="5">
        <v>143377.77284637716</v>
      </c>
      <c r="J11" s="5">
        <v>152611.10328573265</v>
      </c>
      <c r="K11" s="5">
        <v>194715.55689607965</v>
      </c>
      <c r="L11" s="5">
        <v>194715.55689607965</v>
      </c>
      <c r="M11" s="5">
        <v>194715.55689609243</v>
      </c>
      <c r="N11" s="5">
        <v>259749.92899303598</v>
      </c>
      <c r="O11" s="5">
        <v>304442.0700594763</v>
      </c>
      <c r="P11" s="5">
        <v>304442.0700594763</v>
      </c>
      <c r="Q11" s="5">
        <v>334181.43944441079</v>
      </c>
      <c r="R11" s="5">
        <v>334181.43944438716</v>
      </c>
      <c r="S11" s="5">
        <v>372844.6626426194</v>
      </c>
      <c r="T11" s="5">
        <v>372844.6626426194</v>
      </c>
      <c r="U11" s="5">
        <v>372844.66264264361</v>
      </c>
      <c r="V11" s="5">
        <v>372844.6626426194</v>
      </c>
      <c r="W11" s="5">
        <v>372844.6626426194</v>
      </c>
      <c r="X11" s="19"/>
    </row>
    <row r="12" spans="1:24">
      <c r="A12" s="102" t="s">
        <v>136</v>
      </c>
      <c r="B12" s="102"/>
      <c r="C12" s="17">
        <v>0</v>
      </c>
      <c r="D12" s="17">
        <v>233471.19700252498</v>
      </c>
      <c r="E12" s="17">
        <v>236225.72193665325</v>
      </c>
      <c r="F12" s="17">
        <v>298873.30991613813</v>
      </c>
      <c r="G12" s="17">
        <v>311096.23942349409</v>
      </c>
      <c r="H12" s="17">
        <v>372110.26209147181</v>
      </c>
      <c r="I12" s="17">
        <v>490636.53796896484</v>
      </c>
      <c r="J12" s="17">
        <v>811427.27580693166</v>
      </c>
      <c r="K12" s="17">
        <v>1033875.4557231957</v>
      </c>
      <c r="L12" s="17">
        <v>1045677.4200291474</v>
      </c>
      <c r="M12" s="17">
        <v>1125677.3531163232</v>
      </c>
      <c r="N12" s="17">
        <v>1768417.342211219</v>
      </c>
      <c r="O12" s="17">
        <v>1903904.9096012362</v>
      </c>
      <c r="P12" s="17">
        <v>2045792.9587353263</v>
      </c>
      <c r="Q12" s="17">
        <v>3392865.9535197117</v>
      </c>
      <c r="R12" s="17">
        <v>3634502.4940369762</v>
      </c>
      <c r="S12" s="17">
        <v>4138444.5231778226</v>
      </c>
      <c r="T12" s="17">
        <v>4108326.8524448383</v>
      </c>
      <c r="U12" s="17">
        <v>4138885.4283313402</v>
      </c>
      <c r="V12" s="17">
        <v>4204186.5875808932</v>
      </c>
      <c r="W12" s="17">
        <v>4349591.6744228881</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2754.5249341083249</v>
      </c>
      <c r="F18" s="5">
        <v>31464.193032307674</v>
      </c>
      <c r="G18" s="5">
        <v>31464.193032307674</v>
      </c>
      <c r="H18" s="5">
        <v>31464.193032307674</v>
      </c>
      <c r="I18" s="5">
        <v>31464.19303230372</v>
      </c>
      <c r="J18" s="5">
        <v>31464.193032307674</v>
      </c>
      <c r="K18" s="5">
        <v>163558.91783147844</v>
      </c>
      <c r="L18" s="5">
        <v>163558.91783147844</v>
      </c>
      <c r="M18" s="5">
        <v>163558.91783149913</v>
      </c>
      <c r="N18" s="5">
        <v>393179.30057343002</v>
      </c>
      <c r="O18" s="5">
        <v>393179.30057343002</v>
      </c>
      <c r="P18" s="5">
        <v>433380.50197263452</v>
      </c>
      <c r="Q18" s="5">
        <v>592564.63140509103</v>
      </c>
      <c r="R18" s="5">
        <v>677979.76255638455</v>
      </c>
      <c r="S18" s="5">
        <v>677979.76255638455</v>
      </c>
      <c r="T18" s="5">
        <v>684019.12498112465</v>
      </c>
      <c r="U18" s="5">
        <v>700252.6926014676</v>
      </c>
      <c r="V18" s="5">
        <v>700252.69260152814</v>
      </c>
      <c r="W18" s="5">
        <v>811368.89548046608</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24828.710178032656</v>
      </c>
      <c r="K20" s="5">
        <v>32272.593704594809</v>
      </c>
      <c r="L20" s="5">
        <v>32272.593704594809</v>
      </c>
      <c r="M20" s="5">
        <v>32272.593704591302</v>
      </c>
      <c r="N20" s="5">
        <v>32272.593704594809</v>
      </c>
      <c r="O20" s="5">
        <v>79912.310905615464</v>
      </c>
      <c r="P20" s="5">
        <v>98087.910675767096</v>
      </c>
      <c r="Q20" s="5">
        <v>98087.910675768639</v>
      </c>
      <c r="R20" s="5">
        <v>98087.910675767096</v>
      </c>
      <c r="S20" s="5">
        <v>98087.910675767096</v>
      </c>
      <c r="T20" s="5">
        <v>73259.200497723432</v>
      </c>
      <c r="U20" s="5">
        <v>65815.316971176057</v>
      </c>
      <c r="V20" s="5">
        <v>65815.316971174005</v>
      </c>
      <c r="W20" s="5">
        <v>65815.316971174005</v>
      </c>
    </row>
    <row r="21" spans="1:23">
      <c r="A21" s="6" t="s">
        <v>126</v>
      </c>
      <c r="B21" s="6" t="s">
        <v>118</v>
      </c>
      <c r="C21" s="5">
        <v>0</v>
      </c>
      <c r="D21" s="5">
        <v>32459.581049599223</v>
      </c>
      <c r="E21" s="5">
        <v>32459.581049607947</v>
      </c>
      <c r="F21" s="5">
        <v>32601.006135101135</v>
      </c>
      <c r="G21" s="5">
        <v>32601.006135101135</v>
      </c>
      <c r="H21" s="5">
        <v>32601.006135101135</v>
      </c>
      <c r="I21" s="5">
        <v>32601.006135097468</v>
      </c>
      <c r="J21" s="5">
        <v>32601.006135101135</v>
      </c>
      <c r="K21" s="5">
        <v>32601.006135101135</v>
      </c>
      <c r="L21" s="5">
        <v>32601.006135101135</v>
      </c>
      <c r="M21" s="5">
        <v>32601.006135097468</v>
      </c>
      <c r="N21" s="5">
        <v>136577.87768695669</v>
      </c>
      <c r="O21" s="5">
        <v>136577.87768695669</v>
      </c>
      <c r="P21" s="5">
        <v>136577.87768695669</v>
      </c>
      <c r="Q21" s="5">
        <v>830107.56838405493</v>
      </c>
      <c r="R21" s="5">
        <v>830107.56838403444</v>
      </c>
      <c r="S21" s="5">
        <v>830107.56838403444</v>
      </c>
      <c r="T21" s="5">
        <v>830107.56838403444</v>
      </c>
      <c r="U21" s="5">
        <v>830107.56838405493</v>
      </c>
      <c r="V21" s="5">
        <v>830107.56838403444</v>
      </c>
      <c r="W21" s="5">
        <v>830107.56838403444</v>
      </c>
    </row>
    <row r="22" spans="1:23">
      <c r="A22" s="6" t="s">
        <v>126</v>
      </c>
      <c r="B22" s="6" t="s">
        <v>119</v>
      </c>
      <c r="C22" s="5">
        <v>0</v>
      </c>
      <c r="D22" s="5">
        <v>35435.799368067892</v>
      </c>
      <c r="E22" s="5">
        <v>35435.799368069027</v>
      </c>
      <c r="F22" s="5">
        <v>35435.799368067892</v>
      </c>
      <c r="G22" s="5">
        <v>35435.799368067892</v>
      </c>
      <c r="H22" s="5">
        <v>35435.799368067892</v>
      </c>
      <c r="I22" s="5">
        <v>40615.935766694427</v>
      </c>
      <c r="J22" s="5">
        <v>46849.76116150969</v>
      </c>
      <c r="K22" s="5">
        <v>49212.08425508385</v>
      </c>
      <c r="L22" s="5">
        <v>49212.08425508385</v>
      </c>
      <c r="M22" s="5">
        <v>49212.084255088281</v>
      </c>
      <c r="N22" s="5">
        <v>49212.08425508385</v>
      </c>
      <c r="O22" s="5">
        <v>49212.08425508385</v>
      </c>
      <c r="P22" s="5">
        <v>49212.08425508385</v>
      </c>
      <c r="Q22" s="5">
        <v>49212.084255088281</v>
      </c>
      <c r="R22" s="5">
        <v>49212.08425508385</v>
      </c>
      <c r="S22" s="5">
        <v>49212.08425508385</v>
      </c>
      <c r="T22" s="5">
        <v>49212.08425508385</v>
      </c>
      <c r="U22" s="5">
        <v>49212.084255088281</v>
      </c>
      <c r="V22" s="5">
        <v>49212.08425508385</v>
      </c>
      <c r="W22" s="5">
        <v>49212.08425508385</v>
      </c>
    </row>
    <row r="23" spans="1:23">
      <c r="A23" s="102" t="s">
        <v>136</v>
      </c>
      <c r="B23" s="102"/>
      <c r="C23" s="17">
        <v>0</v>
      </c>
      <c r="D23" s="17">
        <v>67895.380417667111</v>
      </c>
      <c r="E23" s="17">
        <v>70649.905351785303</v>
      </c>
      <c r="F23" s="17">
        <v>99500.998535476698</v>
      </c>
      <c r="G23" s="17">
        <v>99500.998535476698</v>
      </c>
      <c r="H23" s="17">
        <v>99500.998535476698</v>
      </c>
      <c r="I23" s="17">
        <v>104681.13493409561</v>
      </c>
      <c r="J23" s="17">
        <v>135743.67050695117</v>
      </c>
      <c r="K23" s="17">
        <v>277644.60192625824</v>
      </c>
      <c r="L23" s="17">
        <v>277644.60192625824</v>
      </c>
      <c r="M23" s="17">
        <v>277644.60192627617</v>
      </c>
      <c r="N23" s="17">
        <v>611241.85622006538</v>
      </c>
      <c r="O23" s="17">
        <v>658881.57342108595</v>
      </c>
      <c r="P23" s="17">
        <v>717258.37459044205</v>
      </c>
      <c r="Q23" s="17">
        <v>1569972.1947200031</v>
      </c>
      <c r="R23" s="17">
        <v>1655387.3258712701</v>
      </c>
      <c r="S23" s="17">
        <v>1655387.3258712701</v>
      </c>
      <c r="T23" s="17">
        <v>1636597.9781179666</v>
      </c>
      <c r="U23" s="17">
        <v>1645387.662211787</v>
      </c>
      <c r="V23" s="17">
        <v>1645387.6622118205</v>
      </c>
      <c r="W23" s="17">
        <v>1756503.8650907585</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0</v>
      </c>
      <c r="P29" s="5">
        <v>0</v>
      </c>
      <c r="Q29" s="5">
        <v>0</v>
      </c>
      <c r="R29" s="5">
        <v>0</v>
      </c>
      <c r="S29" s="5">
        <v>136273.86786084465</v>
      </c>
      <c r="T29" s="5">
        <v>184608.33194881081</v>
      </c>
      <c r="U29" s="5">
        <v>184608.33194881759</v>
      </c>
      <c r="V29" s="5">
        <v>184608.33194881081</v>
      </c>
      <c r="W29" s="5">
        <v>184608.33194881081</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25622.498195555694</v>
      </c>
      <c r="P31" s="5">
        <v>75033.678945757172</v>
      </c>
      <c r="Q31" s="5">
        <v>268784.09122876293</v>
      </c>
      <c r="R31" s="5">
        <v>326269.42056852113</v>
      </c>
      <c r="S31" s="5">
        <v>343206.93901774171</v>
      </c>
      <c r="T31" s="5">
        <v>343206.93901774171</v>
      </c>
      <c r="U31" s="5">
        <v>343206.93901777331</v>
      </c>
      <c r="V31" s="5">
        <v>343206.93901774171</v>
      </c>
      <c r="W31" s="5">
        <v>343206.93901774171</v>
      </c>
    </row>
    <row r="32" spans="1:23">
      <c r="A32" s="6" t="s">
        <v>143</v>
      </c>
      <c r="B32" s="6" t="s">
        <v>118</v>
      </c>
      <c r="C32" s="5">
        <v>0</v>
      </c>
      <c r="D32" s="5">
        <v>71581.516017196816</v>
      </c>
      <c r="E32" s="5">
        <v>71581.516017198737</v>
      </c>
      <c r="F32" s="5">
        <v>71581.516017196816</v>
      </c>
      <c r="G32" s="5">
        <v>80568.050391716082</v>
      </c>
      <c r="H32" s="5">
        <v>138430.0497391251</v>
      </c>
      <c r="I32" s="5">
        <v>161666.80909673875</v>
      </c>
      <c r="J32" s="5">
        <v>343947.46509554127</v>
      </c>
      <c r="K32" s="5">
        <v>365525.14697826578</v>
      </c>
      <c r="L32" s="5">
        <v>365525.14697826578</v>
      </c>
      <c r="M32" s="5">
        <v>365525.14697827783</v>
      </c>
      <c r="N32" s="5">
        <v>365525.14697826578</v>
      </c>
      <c r="O32" s="5">
        <v>365525.14697826578</v>
      </c>
      <c r="P32" s="5">
        <v>365525.14697826578</v>
      </c>
      <c r="Q32" s="5">
        <v>458060.17377199378</v>
      </c>
      <c r="R32" s="5">
        <v>556796.25379824685</v>
      </c>
      <c r="S32" s="5">
        <v>556796.25379824685</v>
      </c>
      <c r="T32" s="5">
        <v>556796.25379824685</v>
      </c>
      <c r="U32" s="5">
        <v>556796.25379830191</v>
      </c>
      <c r="V32" s="5">
        <v>556796.25379824685</v>
      </c>
      <c r="W32" s="5">
        <v>556796.25379824685</v>
      </c>
    </row>
    <row r="33" spans="1:23">
      <c r="A33" s="6" t="s">
        <v>143</v>
      </c>
      <c r="B33" s="6" t="s">
        <v>119</v>
      </c>
      <c r="C33" s="5">
        <v>0</v>
      </c>
      <c r="D33" s="5">
        <v>37225.658566262522</v>
      </c>
      <c r="E33" s="5">
        <v>37225.658566269485</v>
      </c>
      <c r="F33" s="5">
        <v>37225.658566262522</v>
      </c>
      <c r="G33" s="5">
        <v>37225.658566262522</v>
      </c>
      <c r="H33" s="5">
        <v>37225.658566262522</v>
      </c>
      <c r="I33" s="5">
        <v>93299.2769785735</v>
      </c>
      <c r="J33" s="5">
        <v>93299.276978573034</v>
      </c>
      <c r="K33" s="5">
        <v>130084.08835693613</v>
      </c>
      <c r="L33" s="5">
        <v>130084.08835693613</v>
      </c>
      <c r="M33" s="5">
        <v>130084.08835694432</v>
      </c>
      <c r="N33" s="5">
        <v>130084.08835693613</v>
      </c>
      <c r="O33" s="5">
        <v>130084.08835693613</v>
      </c>
      <c r="P33" s="5">
        <v>130084.08835693613</v>
      </c>
      <c r="Q33" s="5">
        <v>142830.10675983189</v>
      </c>
      <c r="R33" s="5">
        <v>142830.10675982607</v>
      </c>
      <c r="S33" s="5">
        <v>142830.10675982607</v>
      </c>
      <c r="T33" s="5">
        <v>142830.10675982607</v>
      </c>
      <c r="U33" s="5">
        <v>142830.10675983189</v>
      </c>
      <c r="V33" s="5">
        <v>142830.10675982607</v>
      </c>
      <c r="W33" s="5">
        <v>142830.10675982607</v>
      </c>
    </row>
    <row r="34" spans="1:23">
      <c r="A34" s="102" t="s">
        <v>136</v>
      </c>
      <c r="B34" s="102"/>
      <c r="C34" s="17">
        <v>0</v>
      </c>
      <c r="D34" s="17">
        <v>113584.47820995105</v>
      </c>
      <c r="E34" s="17">
        <v>113584.47820996032</v>
      </c>
      <c r="F34" s="17">
        <v>113584.47820995105</v>
      </c>
      <c r="G34" s="17">
        <v>122571.01258447033</v>
      </c>
      <c r="H34" s="17">
        <v>180433.01193187933</v>
      </c>
      <c r="I34" s="17">
        <v>259743.38970180435</v>
      </c>
      <c r="J34" s="17">
        <v>442024.04570060608</v>
      </c>
      <c r="K34" s="17">
        <v>500386.53896169364</v>
      </c>
      <c r="L34" s="17">
        <v>500386.53896169364</v>
      </c>
      <c r="M34" s="17">
        <v>500386.53896171425</v>
      </c>
      <c r="N34" s="17">
        <v>495609.2353352019</v>
      </c>
      <c r="O34" s="17">
        <v>521231.7335307576</v>
      </c>
      <c r="P34" s="17">
        <v>570642.91428095906</v>
      </c>
      <c r="Q34" s="17">
        <v>869674.3717605886</v>
      </c>
      <c r="R34" s="17">
        <v>1025895.7811265941</v>
      </c>
      <c r="S34" s="17">
        <v>1179107.1674366593</v>
      </c>
      <c r="T34" s="17">
        <v>1227441.6315246257</v>
      </c>
      <c r="U34" s="17">
        <v>1227441.6315247244</v>
      </c>
      <c r="V34" s="17">
        <v>1227441.6315246257</v>
      </c>
      <c r="W34" s="17">
        <v>1227441.6315246257</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85552.351238756513</v>
      </c>
      <c r="K42" s="5">
        <v>85552.351238756513</v>
      </c>
      <c r="L42" s="5">
        <v>85552.351238756513</v>
      </c>
      <c r="M42" s="5">
        <v>149273.90955793153</v>
      </c>
      <c r="N42" s="5">
        <v>223561.1688124846</v>
      </c>
      <c r="O42" s="5">
        <v>223561.1688124846</v>
      </c>
      <c r="P42" s="5">
        <v>234402.47956487304</v>
      </c>
      <c r="Q42" s="5">
        <v>300568.68149378593</v>
      </c>
      <c r="R42" s="5">
        <v>300568.68149383209</v>
      </c>
      <c r="S42" s="5">
        <v>376203.7445180373</v>
      </c>
      <c r="T42" s="5">
        <v>316540.95745039021</v>
      </c>
      <c r="U42" s="5">
        <v>338309.8492429597</v>
      </c>
      <c r="V42" s="5">
        <v>338309.84924295242</v>
      </c>
      <c r="W42" s="5">
        <v>388877.10797395546</v>
      </c>
    </row>
    <row r="43" spans="1:23">
      <c r="A43" s="6" t="s">
        <v>144</v>
      </c>
      <c r="B43" s="6" t="s">
        <v>118</v>
      </c>
      <c r="C43" s="5">
        <v>0</v>
      </c>
      <c r="D43" s="5">
        <v>51991.338374906838</v>
      </c>
      <c r="E43" s="5">
        <v>51991.338374907667</v>
      </c>
      <c r="F43" s="5">
        <v>51991.338374906838</v>
      </c>
      <c r="G43" s="5">
        <v>51991.338374906838</v>
      </c>
      <c r="H43" s="5">
        <v>51991.338374906838</v>
      </c>
      <c r="I43" s="5">
        <v>60415.871407728868</v>
      </c>
      <c r="J43" s="5">
        <v>79311.561390753224</v>
      </c>
      <c r="K43" s="5">
        <v>98538.997488212946</v>
      </c>
      <c r="L43" s="5">
        <v>98538.997488212946</v>
      </c>
      <c r="M43" s="5">
        <v>98538.997488211375</v>
      </c>
      <c r="N43" s="5">
        <v>158238.71531355949</v>
      </c>
      <c r="O43" s="5">
        <v>175771.92624055975</v>
      </c>
      <c r="P43" s="5">
        <v>175771.92624055975</v>
      </c>
      <c r="Q43" s="5">
        <v>175771.92624056363</v>
      </c>
      <c r="R43" s="5">
        <v>175771.92624055975</v>
      </c>
      <c r="S43" s="5">
        <v>336339.7881934882</v>
      </c>
      <c r="T43" s="5">
        <v>336339.7881934882</v>
      </c>
      <c r="U43" s="5">
        <v>336339.78819350171</v>
      </c>
      <c r="V43" s="5">
        <v>407801.29567231948</v>
      </c>
      <c r="W43" s="5">
        <v>407801.29567231948</v>
      </c>
    </row>
    <row r="44" spans="1:23">
      <c r="A44" s="6" t="s">
        <v>144</v>
      </c>
      <c r="B44" s="6" t="s">
        <v>119</v>
      </c>
      <c r="C44" s="5">
        <v>0</v>
      </c>
      <c r="D44" s="5">
        <v>0</v>
      </c>
      <c r="E44" s="5">
        <v>0</v>
      </c>
      <c r="F44" s="5">
        <v>0</v>
      </c>
      <c r="G44" s="5">
        <v>3236.3951328367107</v>
      </c>
      <c r="H44" s="5">
        <v>6388.4184534054139</v>
      </c>
      <c r="I44" s="5">
        <v>9462.5601011092258</v>
      </c>
      <c r="J44" s="5">
        <v>12462.065145649927</v>
      </c>
      <c r="K44" s="5">
        <v>15419.384284059715</v>
      </c>
      <c r="L44" s="5">
        <v>15419.384284059715</v>
      </c>
      <c r="M44" s="5">
        <v>15419.384284059826</v>
      </c>
      <c r="N44" s="5">
        <v>29427.163247455323</v>
      </c>
      <c r="O44" s="5">
        <v>74119.3043138957</v>
      </c>
      <c r="P44" s="5">
        <v>74119.3043138957</v>
      </c>
      <c r="Q44" s="5">
        <v>91112.655295925142</v>
      </c>
      <c r="R44" s="5">
        <v>91112.655295916556</v>
      </c>
      <c r="S44" s="5">
        <v>129775.87849414883</v>
      </c>
      <c r="T44" s="5">
        <v>129775.87849414883</v>
      </c>
      <c r="U44" s="5">
        <v>129775.87849415799</v>
      </c>
      <c r="V44" s="5">
        <v>129775.87849414883</v>
      </c>
      <c r="W44" s="5">
        <v>129775.87849414883</v>
      </c>
    </row>
    <row r="45" spans="1:23">
      <c r="A45" s="102" t="s">
        <v>136</v>
      </c>
      <c r="B45" s="102"/>
      <c r="C45" s="17">
        <v>0</v>
      </c>
      <c r="D45" s="17">
        <v>51991.338374906838</v>
      </c>
      <c r="E45" s="17">
        <v>51991.338374907667</v>
      </c>
      <c r="F45" s="17">
        <v>51991.338374906838</v>
      </c>
      <c r="G45" s="17">
        <v>55227.733507743549</v>
      </c>
      <c r="H45" s="17">
        <v>58379.756828312253</v>
      </c>
      <c r="I45" s="17">
        <v>69878.431508838097</v>
      </c>
      <c r="J45" s="17">
        <v>177325.97777515967</v>
      </c>
      <c r="K45" s="17">
        <v>199510.73301102917</v>
      </c>
      <c r="L45" s="17">
        <v>199510.73301102917</v>
      </c>
      <c r="M45" s="17">
        <v>263232.29133020272</v>
      </c>
      <c r="N45" s="17">
        <v>411227.04737349943</v>
      </c>
      <c r="O45" s="17">
        <v>473452.39936694008</v>
      </c>
      <c r="P45" s="17">
        <v>484293.71011932852</v>
      </c>
      <c r="Q45" s="17">
        <v>567453.26303027465</v>
      </c>
      <c r="R45" s="17">
        <v>567453.26303030842</v>
      </c>
      <c r="S45" s="17">
        <v>842319.41120567429</v>
      </c>
      <c r="T45" s="17">
        <v>782656.6241380272</v>
      </c>
      <c r="U45" s="17">
        <v>804425.51593061944</v>
      </c>
      <c r="V45" s="17">
        <v>875887.02340942074</v>
      </c>
      <c r="W45" s="17">
        <v>926454.28214042378</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145</v>
      </c>
      <c r="B51" s="6" t="s">
        <v>114</v>
      </c>
      <c r="C51" s="5">
        <v>0</v>
      </c>
      <c r="D51" s="5">
        <v>0</v>
      </c>
      <c r="E51" s="5">
        <v>0</v>
      </c>
      <c r="F51" s="5">
        <v>33796.494795803555</v>
      </c>
      <c r="G51" s="5">
        <v>33796.494795803555</v>
      </c>
      <c r="H51" s="5">
        <v>33796.494795803555</v>
      </c>
      <c r="I51" s="5">
        <v>33796.494795816623</v>
      </c>
      <c r="J51" s="5">
        <v>33796.494795803555</v>
      </c>
      <c r="K51" s="5">
        <v>33796.494795803555</v>
      </c>
      <c r="L51" s="5">
        <v>33796.494795803555</v>
      </c>
      <c r="M51" s="5">
        <v>33796.494795816623</v>
      </c>
      <c r="N51" s="5">
        <v>33796.494795803555</v>
      </c>
      <c r="O51" s="5">
        <v>33796.494795803555</v>
      </c>
      <c r="P51" s="5">
        <v>33796.494795803555</v>
      </c>
      <c r="Q51" s="5">
        <v>33796.494795816623</v>
      </c>
      <c r="R51" s="5">
        <v>33796.494795803555</v>
      </c>
      <c r="S51" s="5">
        <v>97858.520289643857</v>
      </c>
      <c r="T51" s="5">
        <v>97858.520289643857</v>
      </c>
      <c r="U51" s="5">
        <v>97858.520289645108</v>
      </c>
      <c r="V51" s="5">
        <v>97858.520289643857</v>
      </c>
      <c r="W51" s="5">
        <v>97858.520289643857</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11801.964305951826</v>
      </c>
      <c r="M53" s="5">
        <v>28080.339073903429</v>
      </c>
      <c r="N53" s="5">
        <v>28080.339073902203</v>
      </c>
      <c r="O53" s="5">
        <v>28080.339073902203</v>
      </c>
      <c r="P53" s="5">
        <v>51339.09553604637</v>
      </c>
      <c r="Q53" s="5">
        <v>163507.25980027165</v>
      </c>
      <c r="R53" s="5">
        <v>163507.2598002537</v>
      </c>
      <c r="S53" s="5">
        <v>166761.5546022715</v>
      </c>
      <c r="T53" s="5">
        <v>166761.5546022715</v>
      </c>
      <c r="U53" s="5">
        <v>166761.55460225875</v>
      </c>
      <c r="V53" s="5">
        <v>154959.59029631276</v>
      </c>
      <c r="W53" s="5">
        <v>138681.21552836607</v>
      </c>
    </row>
    <row r="54" spans="1:23">
      <c r="A54" s="6" t="s">
        <v>145</v>
      </c>
      <c r="B54" s="6" t="s">
        <v>118</v>
      </c>
      <c r="C54" s="5">
        <v>0</v>
      </c>
      <c r="D54" s="5">
        <v>0</v>
      </c>
      <c r="E54" s="5">
        <v>0</v>
      </c>
      <c r="F54" s="5">
        <v>0</v>
      </c>
      <c r="G54" s="5">
        <v>0</v>
      </c>
      <c r="H54" s="5">
        <v>0</v>
      </c>
      <c r="I54" s="5">
        <v>0</v>
      </c>
      <c r="J54" s="5">
        <v>0</v>
      </c>
      <c r="K54" s="5">
        <v>0</v>
      </c>
      <c r="L54" s="5">
        <v>0</v>
      </c>
      <c r="M54" s="5">
        <v>0</v>
      </c>
      <c r="N54" s="5">
        <v>88417.122013589644</v>
      </c>
      <c r="O54" s="5">
        <v>88417.122013589644</v>
      </c>
      <c r="P54" s="5">
        <v>88417.122013589644</v>
      </c>
      <c r="Q54" s="5">
        <v>88417.122013593558</v>
      </c>
      <c r="R54" s="5">
        <v>88417.122013589644</v>
      </c>
      <c r="S54" s="5">
        <v>88417.122013589644</v>
      </c>
      <c r="T54" s="5">
        <v>88417.122013589644</v>
      </c>
      <c r="U54" s="5">
        <v>88417.122013593558</v>
      </c>
      <c r="V54" s="5">
        <v>88417.122013589644</v>
      </c>
      <c r="W54" s="5">
        <v>88417.122013589644</v>
      </c>
    </row>
    <row r="55" spans="1:23">
      <c r="A55" s="6" t="s">
        <v>145</v>
      </c>
      <c r="B55" s="6" t="s">
        <v>119</v>
      </c>
      <c r="C55" s="5">
        <v>0</v>
      </c>
      <c r="D55" s="5">
        <v>0</v>
      </c>
      <c r="E55" s="5">
        <v>0</v>
      </c>
      <c r="F55" s="5">
        <v>0</v>
      </c>
      <c r="G55" s="5">
        <v>0</v>
      </c>
      <c r="H55" s="5">
        <v>0</v>
      </c>
      <c r="I55" s="5">
        <v>0</v>
      </c>
      <c r="J55" s="5">
        <v>0</v>
      </c>
      <c r="K55" s="5">
        <v>0</v>
      </c>
      <c r="L55" s="5">
        <v>0</v>
      </c>
      <c r="M55" s="5">
        <v>0</v>
      </c>
      <c r="N55" s="5">
        <v>40382.962136503957</v>
      </c>
      <c r="O55" s="5">
        <v>40382.962136503957</v>
      </c>
      <c r="P55" s="5">
        <v>40382.962136503957</v>
      </c>
      <c r="Q55" s="5">
        <v>40382.962136508613</v>
      </c>
      <c r="R55" s="5">
        <v>40382.962136503957</v>
      </c>
      <c r="S55" s="5">
        <v>40382.962136503957</v>
      </c>
      <c r="T55" s="5">
        <v>40382.962136503957</v>
      </c>
      <c r="U55" s="5">
        <v>40382.962136508613</v>
      </c>
      <c r="V55" s="5">
        <v>40382.962136503957</v>
      </c>
      <c r="W55" s="5">
        <v>40382.962136503957</v>
      </c>
    </row>
    <row r="56" spans="1:23">
      <c r="A56" s="102" t="s">
        <v>136</v>
      </c>
      <c r="B56" s="102"/>
      <c r="C56" s="17">
        <v>0</v>
      </c>
      <c r="D56" s="17">
        <v>0</v>
      </c>
      <c r="E56" s="17">
        <v>0</v>
      </c>
      <c r="F56" s="17">
        <v>33796.494795803555</v>
      </c>
      <c r="G56" s="17">
        <v>33796.494795803555</v>
      </c>
      <c r="H56" s="17">
        <v>33796.494795803555</v>
      </c>
      <c r="I56" s="17">
        <v>33796.494795816623</v>
      </c>
      <c r="J56" s="17">
        <v>33796.494795803555</v>
      </c>
      <c r="K56" s="17">
        <v>33796.494795803555</v>
      </c>
      <c r="L56" s="17">
        <v>45598.459101755383</v>
      </c>
      <c r="M56" s="17">
        <v>61876.833869720052</v>
      </c>
      <c r="N56" s="17">
        <v>190676.91801979934</v>
      </c>
      <c r="O56" s="17">
        <v>190676.91801979934</v>
      </c>
      <c r="P56" s="17">
        <v>213935.67448194354</v>
      </c>
      <c r="Q56" s="17">
        <v>326103.83874619048</v>
      </c>
      <c r="R56" s="17">
        <v>326103.83874615084</v>
      </c>
      <c r="S56" s="17">
        <v>393420.15904200898</v>
      </c>
      <c r="T56" s="17">
        <v>393420.15904200898</v>
      </c>
      <c r="U56" s="17">
        <v>393420.15904200601</v>
      </c>
      <c r="V56" s="17">
        <v>381618.19473605021</v>
      </c>
      <c r="W56" s="17">
        <v>365339.81996810355</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22537.087028410173</v>
      </c>
      <c r="J65" s="5">
        <v>22537.087028411202</v>
      </c>
      <c r="K65" s="5">
        <v>22537.087028411202</v>
      </c>
      <c r="L65" s="5">
        <v>22537.087028411202</v>
      </c>
      <c r="M65" s="5">
        <v>22537.087028410173</v>
      </c>
      <c r="N65" s="5">
        <v>49018.654265596502</v>
      </c>
      <c r="O65" s="5">
        <v>49018.654265596502</v>
      </c>
      <c r="P65" s="5">
        <v>49018.654265596502</v>
      </c>
      <c r="Q65" s="5">
        <v>49018.654265598569</v>
      </c>
      <c r="R65" s="5">
        <v>49018.654265596502</v>
      </c>
      <c r="S65" s="5">
        <v>57566.828625153372</v>
      </c>
      <c r="T65" s="5">
        <v>57566.828625153372</v>
      </c>
      <c r="U65" s="5">
        <v>57566.828625146431</v>
      </c>
      <c r="V65" s="5">
        <v>63208.444701919849</v>
      </c>
      <c r="W65" s="5">
        <v>63208.444701919849</v>
      </c>
    </row>
    <row r="66" spans="1:23">
      <c r="A66" s="6" t="s">
        <v>146</v>
      </c>
      <c r="B66" s="6" t="s">
        <v>119</v>
      </c>
      <c r="C66" s="5">
        <v>0</v>
      </c>
      <c r="D66" s="5">
        <v>0</v>
      </c>
      <c r="E66" s="5">
        <v>0</v>
      </c>
      <c r="F66" s="5">
        <v>0</v>
      </c>
      <c r="G66" s="5">
        <v>0</v>
      </c>
      <c r="H66" s="5">
        <v>0</v>
      </c>
      <c r="I66" s="5">
        <v>0</v>
      </c>
      <c r="J66" s="5">
        <v>0</v>
      </c>
      <c r="K66" s="5">
        <v>0</v>
      </c>
      <c r="L66" s="5">
        <v>0</v>
      </c>
      <c r="M66" s="5">
        <v>0</v>
      </c>
      <c r="N66" s="5">
        <v>10643.630997056764</v>
      </c>
      <c r="O66" s="5">
        <v>10643.630997056764</v>
      </c>
      <c r="P66" s="5">
        <v>10643.630997056764</v>
      </c>
      <c r="Q66" s="5">
        <v>10643.63099705684</v>
      </c>
      <c r="R66" s="5">
        <v>10643.630997056764</v>
      </c>
      <c r="S66" s="5">
        <v>10643.630997056764</v>
      </c>
      <c r="T66" s="5">
        <v>10643.630997056764</v>
      </c>
      <c r="U66" s="5">
        <v>10643.63099705684</v>
      </c>
      <c r="V66" s="5">
        <v>10643.630997056764</v>
      </c>
      <c r="W66" s="5">
        <v>10643.630997056764</v>
      </c>
    </row>
    <row r="67" spans="1:23">
      <c r="A67" s="102" t="s">
        <v>136</v>
      </c>
      <c r="B67" s="102"/>
      <c r="C67" s="17">
        <v>0</v>
      </c>
      <c r="D67" s="17">
        <v>0</v>
      </c>
      <c r="E67" s="17">
        <v>0</v>
      </c>
      <c r="F67" s="17">
        <v>0</v>
      </c>
      <c r="G67" s="17">
        <v>0</v>
      </c>
      <c r="H67" s="17">
        <v>0</v>
      </c>
      <c r="I67" s="17">
        <v>22537.087028410173</v>
      </c>
      <c r="J67" s="17">
        <v>22537.087028411202</v>
      </c>
      <c r="K67" s="17">
        <v>22537.087028411202</v>
      </c>
      <c r="L67" s="17">
        <v>22537.087028411202</v>
      </c>
      <c r="M67" s="17">
        <v>22537.087028410173</v>
      </c>
      <c r="N67" s="17">
        <v>59662.285262653269</v>
      </c>
      <c r="O67" s="17">
        <v>59662.285262653269</v>
      </c>
      <c r="P67" s="17">
        <v>59662.285262653269</v>
      </c>
      <c r="Q67" s="17">
        <v>59662.285262655409</v>
      </c>
      <c r="R67" s="17">
        <v>59662.285262653269</v>
      </c>
      <c r="S67" s="17">
        <v>68210.459622210139</v>
      </c>
      <c r="T67" s="17">
        <v>68210.459622210139</v>
      </c>
      <c r="U67" s="17">
        <v>68210.459622203271</v>
      </c>
      <c r="V67" s="17">
        <v>73852.075698976609</v>
      </c>
      <c r="W67" s="17">
        <v>73852.075698976609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75</v>
      </c>
      <c r="B5" s="6" t="s">
        <v>112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75</v>
      </c>
      <c r="B6" s="6" t="s">
        <v>113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75</v>
      </c>
      <c r="B7" s="6" t="s">
        <v>114</v>
      </c>
      <c r="C7" s="5">
        <v>0</v>
      </c>
      <c r="D7" s="5">
        <v>0</v>
      </c>
      <c r="E7" s="5">
        <v>0</v>
      </c>
      <c r="F7" s="5">
        <v>4509.3716670651984</v>
      </c>
      <c r="G7" s="5">
        <v>4509.3716670651984</v>
      </c>
      <c r="H7" s="5">
        <v>4509.3716670651984</v>
      </c>
      <c r="I7" s="5">
        <v>4509.371667064509</v>
      </c>
      <c r="J7" s="5">
        <v>4509.3716670651984</v>
      </c>
      <c r="K7" s="5">
        <v>4509.3716670651984</v>
      </c>
      <c r="L7" s="5">
        <v>4509.3716670651984</v>
      </c>
      <c r="M7" s="5">
        <v>4509.371667064509</v>
      </c>
      <c r="N7" s="5">
        <v>4509.3716670651984</v>
      </c>
      <c r="O7" s="5">
        <v>4509.3716670651984</v>
      </c>
      <c r="P7" s="5">
        <v>4509.3716670651984</v>
      </c>
      <c r="Q7" s="5">
        <v>4509.371667064509</v>
      </c>
      <c r="R7" s="5">
        <v>4509.3716670651984</v>
      </c>
      <c r="S7" s="5">
        <v>4509.3716670651984</v>
      </c>
      <c r="T7" s="5">
        <v>25228.357208889134</v>
      </c>
      <c r="U7" s="5">
        <v>25228.357208881909</v>
      </c>
      <c r="V7" s="5">
        <v>25228.357208889134</v>
      </c>
      <c r="W7" s="5">
        <v>25228.357208889134</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47641.838631000981</v>
      </c>
      <c r="N9" s="5">
        <v>42864.535004505917</v>
      </c>
      <c r="O9" s="5">
        <v>96414.943668595748</v>
      </c>
      <c r="P9" s="5">
        <v>270783.8700877254</v>
      </c>
      <c r="Q9" s="5">
        <v>733504.86762364418</v>
      </c>
      <c r="R9" s="5">
        <v>733504.86762365862</v>
      </c>
      <c r="S9" s="5">
        <v>841325.18946555897</v>
      </c>
      <c r="T9" s="5">
        <v>1076321.2779036048</v>
      </c>
      <c r="U9" s="5">
        <v>1076321.2779034241</v>
      </c>
      <c r="V9" s="5">
        <v>1091542.1648617648</v>
      </c>
      <c r="W9" s="5">
        <v>1212831.5787476324</v>
      </c>
      <c r="X9" s="19"/>
    </row>
    <row r="10" spans="1:24">
      <c r="A10" s="6" t="s">
        <v>75</v>
      </c>
      <c r="B10" s="6" t="s">
        <v>118</v>
      </c>
      <c r="C10" s="5">
        <v>0</v>
      </c>
      <c r="D10" s="5">
        <v>156032.43544170287</v>
      </c>
      <c r="E10" s="5">
        <v>156032.43544171433</v>
      </c>
      <c r="F10" s="5">
        <v>156032.43544170287</v>
      </c>
      <c r="G10" s="5">
        <v>165018.96981622212</v>
      </c>
      <c r="H10" s="5">
        <v>222880.96916363115</v>
      </c>
      <c r="I10" s="5">
        <v>274215.37311121513</v>
      </c>
      <c r="J10" s="5">
        <v>470865.49887608673</v>
      </c>
      <c r="K10" s="5">
        <v>531846.79638599278</v>
      </c>
      <c r="L10" s="5">
        <v>531846.79638599278</v>
      </c>
      <c r="M10" s="5">
        <v>556634.1210072299</v>
      </c>
      <c r="N10" s="5">
        <v>973266.23558994441</v>
      </c>
      <c r="O10" s="5">
        <v>1000724.4982337289</v>
      </c>
      <c r="P10" s="5">
        <v>1000724.4982337289</v>
      </c>
      <c r="Q10" s="5">
        <v>1570393.1294563455</v>
      </c>
      <c r="R10" s="5">
        <v>1797668.5920874549</v>
      </c>
      <c r="S10" s="5">
        <v>2430336.632102198</v>
      </c>
      <c r="T10" s="5">
        <v>2432091.119879602</v>
      </c>
      <c r="U10" s="5">
        <v>2516440.4042598079</v>
      </c>
      <c r="V10" s="5">
        <v>2592792.1443620669</v>
      </c>
      <c r="W10" s="5">
        <v>2592792.1443620669</v>
      </c>
      <c r="X10" s="19"/>
    </row>
    <row r="11" spans="1:24">
      <c r="A11" s="6" t="s">
        <v>75</v>
      </c>
      <c r="B11" s="6" t="s">
        <v>119</v>
      </c>
      <c r="C11" s="5">
        <v>0</v>
      </c>
      <c r="D11" s="5">
        <v>72661.457934330407</v>
      </c>
      <c r="E11" s="5">
        <v>72661.457934338512</v>
      </c>
      <c r="F11" s="5">
        <v>72661.457934330407</v>
      </c>
      <c r="G11" s="5">
        <v>76017.323766887959</v>
      </c>
      <c r="H11" s="5">
        <v>79274.398765717269</v>
      </c>
      <c r="I11" s="5">
        <v>138854.71340891861</v>
      </c>
      <c r="J11" s="5">
        <v>141901.45953592152</v>
      </c>
      <c r="K11" s="5">
        <v>162477.37618679318</v>
      </c>
      <c r="L11" s="5">
        <v>162477.37618679318</v>
      </c>
      <c r="M11" s="5">
        <v>237909.20343920734</v>
      </c>
      <c r="N11" s="5">
        <v>325788.92929335911</v>
      </c>
      <c r="O11" s="5">
        <v>408303.90326758061</v>
      </c>
      <c r="P11" s="5">
        <v>415866.76578046044</v>
      </c>
      <c r="Q11" s="5">
        <v>692419.99901137233</v>
      </c>
      <c r="R11" s="5">
        <v>692419.99901133869</v>
      </c>
      <c r="S11" s="5">
        <v>748139.65651172621</v>
      </c>
      <c r="T11" s="5">
        <v>748139.65651172621</v>
      </c>
      <c r="U11" s="5">
        <v>757852.04303560429</v>
      </c>
      <c r="V11" s="5">
        <v>901338.01487965917</v>
      </c>
      <c r="W11" s="5">
        <v>901338.01487965917</v>
      </c>
      <c r="X11" s="19"/>
    </row>
    <row r="12" spans="1:24">
      <c r="A12" s="102" t="s">
        <v>136</v>
      </c>
      <c r="B12" s="102"/>
      <c r="C12" s="17">
        <v>0</v>
      </c>
      <c r="D12" s="17">
        <v>233471.19700252498</v>
      </c>
      <c r="E12" s="17">
        <v>233471.19700254494</v>
      </c>
      <c r="F12" s="17">
        <v>237980.56866959017</v>
      </c>
      <c r="G12" s="17">
        <v>250322.96887666697</v>
      </c>
      <c r="H12" s="17">
        <v>311442.04322290531</v>
      </c>
      <c r="I12" s="17">
        <v>422356.7618136903</v>
      </c>
      <c r="J12" s="17">
        <v>622053.63370556524</v>
      </c>
      <c r="K12" s="17">
        <v>703610.84786634287</v>
      </c>
      <c r="L12" s="17">
        <v>703610.84786634287</v>
      </c>
      <c r="M12" s="17">
        <v>846694.53474450274</v>
      </c>
      <c r="N12" s="17">
        <v>1346429.0715548745</v>
      </c>
      <c r="O12" s="17">
        <v>1509952.7168369703</v>
      </c>
      <c r="P12" s="17">
        <v>1691884.5057689799</v>
      </c>
      <c r="Q12" s="17">
        <v>3000827.3677584263</v>
      </c>
      <c r="R12" s="17">
        <v>3228102.8303895174</v>
      </c>
      <c r="S12" s="17">
        <v>4024310.8497465486</v>
      </c>
      <c r="T12" s="17">
        <v>4281780.4115038216</v>
      </c>
      <c r="U12" s="17">
        <v>4375842.0824077185</v>
      </c>
      <c r="V12" s="17">
        <v>4610900.6813123794</v>
      </c>
      <c r="W12" s="17">
        <v>4732190.0951982476</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0</v>
      </c>
      <c r="F18" s="5">
        <v>4509.3716670651984</v>
      </c>
      <c r="G18" s="5">
        <v>4509.3716670651984</v>
      </c>
      <c r="H18" s="5">
        <v>4509.3716670651984</v>
      </c>
      <c r="I18" s="5">
        <v>4509.371667064509</v>
      </c>
      <c r="J18" s="5">
        <v>4509.3716670651984</v>
      </c>
      <c r="K18" s="5">
        <v>4509.3716670651984</v>
      </c>
      <c r="L18" s="5">
        <v>4509.3716670651984</v>
      </c>
      <c r="M18" s="5">
        <v>4509.371667064509</v>
      </c>
      <c r="N18" s="5">
        <v>4509.3716670651984</v>
      </c>
      <c r="O18" s="5">
        <v>4509.3716670651984</v>
      </c>
      <c r="P18" s="5">
        <v>4509.3716670651984</v>
      </c>
      <c r="Q18" s="5">
        <v>4509.371667064509</v>
      </c>
      <c r="R18" s="5">
        <v>4509.3716670651984</v>
      </c>
      <c r="S18" s="5">
        <v>4509.3716670651984</v>
      </c>
      <c r="T18" s="5">
        <v>25228.357208889134</v>
      </c>
      <c r="U18" s="5">
        <v>25228.357208881909</v>
      </c>
      <c r="V18" s="5">
        <v>25228.357208889134</v>
      </c>
      <c r="W18" s="5">
        <v>25228.357208889134</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25318.584895309086</v>
      </c>
      <c r="N20" s="5">
        <v>25318.584895308686</v>
      </c>
      <c r="O20" s="5">
        <v>54553.739712999406</v>
      </c>
      <c r="P20" s="5">
        <v>180813.90522084016</v>
      </c>
      <c r="Q20" s="5">
        <v>389713.01124535222</v>
      </c>
      <c r="R20" s="5">
        <v>389713.01124528446</v>
      </c>
      <c r="S20" s="5">
        <v>394663.87305791461</v>
      </c>
      <c r="T20" s="5">
        <v>477938.29393631651</v>
      </c>
      <c r="U20" s="5">
        <v>477938.29393624945</v>
      </c>
      <c r="V20" s="5">
        <v>477938.29393631651</v>
      </c>
      <c r="W20" s="5">
        <v>452619.70904100779</v>
      </c>
    </row>
    <row r="21" spans="1:23">
      <c r="A21" s="6" t="s">
        <v>126</v>
      </c>
      <c r="B21" s="6" t="s">
        <v>118</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57246.905670743938</v>
      </c>
      <c r="N21" s="5">
        <v>237651.27141521269</v>
      </c>
      <c r="O21" s="5">
        <v>265109.53405899729</v>
      </c>
      <c r="P21" s="5">
        <v>265109.53405899729</v>
      </c>
      <c r="Q21" s="5">
        <v>612097.80697525595</v>
      </c>
      <c r="R21" s="5">
        <v>612097.80697528098</v>
      </c>
      <c r="S21" s="5">
        <v>757269.11591140553</v>
      </c>
      <c r="T21" s="5">
        <v>757269.11591140553</v>
      </c>
      <c r="U21" s="5">
        <v>757269.11591150891</v>
      </c>
      <c r="V21" s="5">
        <v>757269.11591140553</v>
      </c>
      <c r="W21" s="5">
        <v>757269.11591140553</v>
      </c>
    </row>
    <row r="22" spans="1:23">
      <c r="A22" s="6" t="s">
        <v>126</v>
      </c>
      <c r="B22" s="6" t="s">
        <v>119</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35435.799368067892</v>
      </c>
      <c r="M22" s="5">
        <v>75609.918438362336</v>
      </c>
      <c r="N22" s="5">
        <v>163489.64429253206</v>
      </c>
      <c r="O22" s="5">
        <v>223737.0017825985</v>
      </c>
      <c r="P22" s="5">
        <v>223737.0017825985</v>
      </c>
      <c r="Q22" s="5">
        <v>387033.66463719041</v>
      </c>
      <c r="R22" s="5">
        <v>387033.66463718459</v>
      </c>
      <c r="S22" s="5">
        <v>431294.43953466765</v>
      </c>
      <c r="T22" s="5">
        <v>431294.43953466765</v>
      </c>
      <c r="U22" s="5">
        <v>431294.43953468715</v>
      </c>
      <c r="V22" s="5">
        <v>542938.17870573048</v>
      </c>
      <c r="W22" s="5">
        <v>542938.17870573048</v>
      </c>
    </row>
    <row r="23" spans="1:23">
      <c r="A23" s="102" t="s">
        <v>136</v>
      </c>
      <c r="B23" s="102"/>
      <c r="C23" s="17">
        <v>0</v>
      </c>
      <c r="D23" s="17">
        <v>67895.380417667111</v>
      </c>
      <c r="E23" s="17">
        <v>67895.380417676977</v>
      </c>
      <c r="F23" s="17">
        <v>72404.752084732318</v>
      </c>
      <c r="G23" s="17">
        <v>72404.752084732318</v>
      </c>
      <c r="H23" s="17">
        <v>72404.752084732318</v>
      </c>
      <c r="I23" s="17">
        <v>72404.752084741485</v>
      </c>
      <c r="J23" s="17">
        <v>72404.752084732318</v>
      </c>
      <c r="K23" s="17">
        <v>72404.752084732318</v>
      </c>
      <c r="L23" s="17">
        <v>72404.752084732318</v>
      </c>
      <c r="M23" s="17">
        <v>162684.78067147988</v>
      </c>
      <c r="N23" s="17">
        <v>430968.87227011862</v>
      </c>
      <c r="O23" s="17">
        <v>547909.64722166047</v>
      </c>
      <c r="P23" s="17">
        <v>674169.81272950117</v>
      </c>
      <c r="Q23" s="17">
        <v>1393353.854524863</v>
      </c>
      <c r="R23" s="17">
        <v>1393353.8545248152</v>
      </c>
      <c r="S23" s="17">
        <v>1587736.800171053</v>
      </c>
      <c r="T23" s="17">
        <v>1691730.2065912788</v>
      </c>
      <c r="U23" s="17">
        <v>1691730.2065913274</v>
      </c>
      <c r="V23" s="17">
        <v>1803373.9457623416</v>
      </c>
      <c r="W23" s="17">
        <v>1778055.360867033</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24315.253846399115</v>
      </c>
      <c r="P31" s="5">
        <v>60282.784904583779</v>
      </c>
      <c r="Q31" s="5">
        <v>203004.79419099234</v>
      </c>
      <c r="R31" s="5">
        <v>203004.79419105797</v>
      </c>
      <c r="S31" s="5">
        <v>244922.36670427234</v>
      </c>
      <c r="T31" s="5">
        <v>320956.90652167914</v>
      </c>
      <c r="U31" s="5">
        <v>320956.90652162902</v>
      </c>
      <c r="V31" s="5">
        <v>336177.79347983893</v>
      </c>
      <c r="W31" s="5">
        <v>336263.91277932946</v>
      </c>
    </row>
    <row r="32" spans="1:23">
      <c r="A32" s="6" t="s">
        <v>143</v>
      </c>
      <c r="B32" s="6" t="s">
        <v>118</v>
      </c>
      <c r="C32" s="5">
        <v>0</v>
      </c>
      <c r="D32" s="5">
        <v>71581.516017196816</v>
      </c>
      <c r="E32" s="5">
        <v>71581.516017198737</v>
      </c>
      <c r="F32" s="5">
        <v>71581.516017196816</v>
      </c>
      <c r="G32" s="5">
        <v>80568.050391716082</v>
      </c>
      <c r="H32" s="5">
        <v>138430.0497391251</v>
      </c>
      <c r="I32" s="5">
        <v>161666.80909673875</v>
      </c>
      <c r="J32" s="5">
        <v>338992.62061235844</v>
      </c>
      <c r="K32" s="5">
        <v>380746.48202481872</v>
      </c>
      <c r="L32" s="5">
        <v>380746.48202481872</v>
      </c>
      <c r="M32" s="5">
        <v>380746.48202491138</v>
      </c>
      <c r="N32" s="5">
        <v>380746.48202481872</v>
      </c>
      <c r="O32" s="5">
        <v>380746.48202481872</v>
      </c>
      <c r="P32" s="5">
        <v>380746.48202481872</v>
      </c>
      <c r="Q32" s="5">
        <v>595219.56309479778</v>
      </c>
      <c r="R32" s="5">
        <v>737017.94990853046</v>
      </c>
      <c r="S32" s="5">
        <v>981997.94194427179</v>
      </c>
      <c r="T32" s="5">
        <v>983752.42972167558</v>
      </c>
      <c r="U32" s="5">
        <v>983752.42972182203</v>
      </c>
      <c r="V32" s="5">
        <v>988498.38583917241</v>
      </c>
      <c r="W32" s="5">
        <v>988498.38583917241</v>
      </c>
    </row>
    <row r="33" spans="1:23">
      <c r="A33" s="6" t="s">
        <v>143</v>
      </c>
      <c r="B33" s="6" t="s">
        <v>119</v>
      </c>
      <c r="C33" s="5">
        <v>0</v>
      </c>
      <c r="D33" s="5">
        <v>37225.658566262522</v>
      </c>
      <c r="E33" s="5">
        <v>37225.658566269485</v>
      </c>
      <c r="F33" s="5">
        <v>37225.658566262522</v>
      </c>
      <c r="G33" s="5">
        <v>37225.658566262522</v>
      </c>
      <c r="H33" s="5">
        <v>37225.658566262522</v>
      </c>
      <c r="I33" s="5">
        <v>93660.436248715137</v>
      </c>
      <c r="J33" s="5">
        <v>93660.436248697704</v>
      </c>
      <c r="K33" s="5">
        <v>111278.83720301876</v>
      </c>
      <c r="L33" s="5">
        <v>111278.83720301876</v>
      </c>
      <c r="M33" s="5">
        <v>111278.83720304143</v>
      </c>
      <c r="N33" s="5">
        <v>111278.83720301876</v>
      </c>
      <c r="O33" s="5">
        <v>111278.83720301876</v>
      </c>
      <c r="P33" s="5">
        <v>111278.83720301876</v>
      </c>
      <c r="Q33" s="5">
        <v>221271.00324403381</v>
      </c>
      <c r="R33" s="5">
        <v>221271.00324400669</v>
      </c>
      <c r="S33" s="5">
        <v>221271.00324400669</v>
      </c>
      <c r="T33" s="5">
        <v>221271.00324400669</v>
      </c>
      <c r="U33" s="5">
        <v>230983.38976786326</v>
      </c>
      <c r="V33" s="5">
        <v>262825.62244087685</v>
      </c>
      <c r="W33" s="5">
        <v>262825.62244087685</v>
      </c>
    </row>
    <row r="34" spans="1:23">
      <c r="A34" s="102" t="s">
        <v>136</v>
      </c>
      <c r="B34" s="102"/>
      <c r="C34" s="17">
        <v>0</v>
      </c>
      <c r="D34" s="17">
        <v>113584.47820995105</v>
      </c>
      <c r="E34" s="17">
        <v>113584.47820996032</v>
      </c>
      <c r="F34" s="17">
        <v>113584.47820995105</v>
      </c>
      <c r="G34" s="17">
        <v>122571.01258447033</v>
      </c>
      <c r="H34" s="17">
        <v>180433.01193187933</v>
      </c>
      <c r="I34" s="17">
        <v>260104.548971946</v>
      </c>
      <c r="J34" s="17">
        <v>437430.36048754788</v>
      </c>
      <c r="K34" s="17">
        <v>496802.62285432924</v>
      </c>
      <c r="L34" s="17">
        <v>496802.62285432924</v>
      </c>
      <c r="M34" s="17">
        <v>496802.6228544449</v>
      </c>
      <c r="N34" s="17">
        <v>492025.31922783749</v>
      </c>
      <c r="O34" s="17">
        <v>516340.57307423663</v>
      </c>
      <c r="P34" s="17">
        <v>552308.1041324212</v>
      </c>
      <c r="Q34" s="17">
        <v>1019495.3605298239</v>
      </c>
      <c r="R34" s="17">
        <v>1161293.7473435951</v>
      </c>
      <c r="S34" s="17">
        <v>1448191.3118925509</v>
      </c>
      <c r="T34" s="17">
        <v>1525980.3394873615</v>
      </c>
      <c r="U34" s="17">
        <v>1535692.7260113144</v>
      </c>
      <c r="V34" s="17">
        <v>1587501.8017598882</v>
      </c>
      <c r="W34" s="17">
        <v>1587587.9210593789</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5873.3026888934064</v>
      </c>
      <c r="N42" s="5">
        <v>5873.3026888943505</v>
      </c>
      <c r="O42" s="5">
        <v>5873.3026888943505</v>
      </c>
      <c r="P42" s="5">
        <v>5873.3026888943505</v>
      </c>
      <c r="Q42" s="5">
        <v>26220.391240266305</v>
      </c>
      <c r="R42" s="5">
        <v>26220.39124027031</v>
      </c>
      <c r="S42" s="5">
        <v>26220.39124027031</v>
      </c>
      <c r="T42" s="5">
        <v>101907.51898250745</v>
      </c>
      <c r="U42" s="5">
        <v>101907.5189824878</v>
      </c>
      <c r="V42" s="5">
        <v>101907.51898250745</v>
      </c>
      <c r="W42" s="5">
        <v>239940.74229454642</v>
      </c>
    </row>
    <row r="43" spans="1:23">
      <c r="A43" s="6" t="s">
        <v>144</v>
      </c>
      <c r="B43" s="6" t="s">
        <v>118</v>
      </c>
      <c r="C43" s="5">
        <v>0</v>
      </c>
      <c r="D43" s="5">
        <v>51991.338374906838</v>
      </c>
      <c r="E43" s="5">
        <v>51991.338374907667</v>
      </c>
      <c r="F43" s="5">
        <v>51991.338374906838</v>
      </c>
      <c r="G43" s="5">
        <v>51991.338374906838</v>
      </c>
      <c r="H43" s="5">
        <v>51991.338374906838</v>
      </c>
      <c r="I43" s="5">
        <v>60415.871407728868</v>
      </c>
      <c r="J43" s="5">
        <v>79740.185656989968</v>
      </c>
      <c r="K43" s="5">
        <v>98967.621754435677</v>
      </c>
      <c r="L43" s="5">
        <v>98967.621754435677</v>
      </c>
      <c r="M43" s="5">
        <v>98967.621754434964</v>
      </c>
      <c r="N43" s="5">
        <v>161534.97687377632</v>
      </c>
      <c r="O43" s="5">
        <v>161534.97687377632</v>
      </c>
      <c r="P43" s="5">
        <v>161534.97687377632</v>
      </c>
      <c r="Q43" s="5">
        <v>164097.65639336008</v>
      </c>
      <c r="R43" s="5">
        <v>164097.65639336145</v>
      </c>
      <c r="S43" s="5">
        <v>247531.22739470142</v>
      </c>
      <c r="T43" s="5">
        <v>247531.22739470142</v>
      </c>
      <c r="U43" s="5">
        <v>299766.17995151802</v>
      </c>
      <c r="V43" s="5">
        <v>371371.96393653267</v>
      </c>
      <c r="W43" s="5">
        <v>371371.96393653267</v>
      </c>
    </row>
    <row r="44" spans="1:23">
      <c r="A44" s="6" t="s">
        <v>144</v>
      </c>
      <c r="B44" s="6" t="s">
        <v>119</v>
      </c>
      <c r="C44" s="5">
        <v>0</v>
      </c>
      <c r="D44" s="5">
        <v>0</v>
      </c>
      <c r="E44" s="5">
        <v>0</v>
      </c>
      <c r="F44" s="5">
        <v>0</v>
      </c>
      <c r="G44" s="5">
        <v>3355.8658325575639</v>
      </c>
      <c r="H44" s="5">
        <v>6612.9408313868707</v>
      </c>
      <c r="I44" s="5">
        <v>9758.4777921344557</v>
      </c>
      <c r="J44" s="5">
        <v>12805.223919155918</v>
      </c>
      <c r="K44" s="5">
        <v>15762.739615706538</v>
      </c>
      <c r="L44" s="5">
        <v>15762.739615706538</v>
      </c>
      <c r="M44" s="5">
        <v>15762.739615706281</v>
      </c>
      <c r="N44" s="5">
        <v>15762.739615706538</v>
      </c>
      <c r="O44" s="5">
        <v>15762.739615706538</v>
      </c>
      <c r="P44" s="5">
        <v>15762.739615706538</v>
      </c>
      <c r="Q44" s="5">
        <v>15762.739615706281</v>
      </c>
      <c r="R44" s="5">
        <v>15762.739615706538</v>
      </c>
      <c r="S44" s="5">
        <v>27221.622218611057</v>
      </c>
      <c r="T44" s="5">
        <v>27221.622218611057</v>
      </c>
      <c r="U44" s="5">
        <v>27221.622218612014</v>
      </c>
      <c r="V44" s="5">
        <v>27221.622218611057</v>
      </c>
      <c r="W44" s="5">
        <v>27221.622218611057</v>
      </c>
    </row>
    <row r="45" spans="1:23">
      <c r="A45" s="102" t="s">
        <v>136</v>
      </c>
      <c r="B45" s="102"/>
      <c r="C45" s="17">
        <v>0</v>
      </c>
      <c r="D45" s="17">
        <v>51991.338374906838</v>
      </c>
      <c r="E45" s="17">
        <v>51991.338374907667</v>
      </c>
      <c r="F45" s="17">
        <v>51991.338374906838</v>
      </c>
      <c r="G45" s="17">
        <v>55347.204207464405</v>
      </c>
      <c r="H45" s="17">
        <v>58604.279206293708</v>
      </c>
      <c r="I45" s="17">
        <v>70174.349199863325</v>
      </c>
      <c r="J45" s="17">
        <v>92545.409576145888</v>
      </c>
      <c r="K45" s="17">
        <v>114730.36137014221</v>
      </c>
      <c r="L45" s="17">
        <v>114730.36137014221</v>
      </c>
      <c r="M45" s="17">
        <v>120603.66405903465</v>
      </c>
      <c r="N45" s="17">
        <v>183171.01917837723</v>
      </c>
      <c r="O45" s="17">
        <v>183171.01917837723</v>
      </c>
      <c r="P45" s="17">
        <v>183171.01917837723</v>
      </c>
      <c r="Q45" s="17">
        <v>206080.78724933267</v>
      </c>
      <c r="R45" s="17">
        <v>206080.78724933829</v>
      </c>
      <c r="S45" s="17">
        <v>300973.2408535828</v>
      </c>
      <c r="T45" s="17">
        <v>376660.36859581992</v>
      </c>
      <c r="U45" s="17">
        <v>428895.32115261781</v>
      </c>
      <c r="V45" s="17">
        <v>500501.1051376512</v>
      </c>
      <c r="W45" s="17">
        <v>638534.32844969013</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145</v>
      </c>
      <c r="B51" s="6" t="s">
        <v>114</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11672.64742030639</v>
      </c>
      <c r="N53" s="5">
        <v>11672.647420302881</v>
      </c>
      <c r="O53" s="5">
        <v>11672.647420302881</v>
      </c>
      <c r="P53" s="5">
        <v>23813.877273407095</v>
      </c>
      <c r="Q53" s="5">
        <v>114566.67094703342</v>
      </c>
      <c r="R53" s="5">
        <v>114566.67094704582</v>
      </c>
      <c r="S53" s="5">
        <v>175518.55846310168</v>
      </c>
      <c r="T53" s="5">
        <v>175518.55846310168</v>
      </c>
      <c r="U53" s="5">
        <v>175518.55846305779</v>
      </c>
      <c r="V53" s="5">
        <v>175518.55846310168</v>
      </c>
      <c r="W53" s="5">
        <v>184007.21463274848</v>
      </c>
    </row>
    <row r="54" spans="1:23">
      <c r="A54" s="6" t="s">
        <v>145</v>
      </c>
      <c r="B54" s="6" t="s">
        <v>118</v>
      </c>
      <c r="C54" s="5">
        <v>0</v>
      </c>
      <c r="D54" s="5">
        <v>0</v>
      </c>
      <c r="E54" s="5">
        <v>0</v>
      </c>
      <c r="F54" s="5">
        <v>0</v>
      </c>
      <c r="G54" s="5">
        <v>0</v>
      </c>
      <c r="H54" s="5">
        <v>0</v>
      </c>
      <c r="I54" s="5">
        <v>0</v>
      </c>
      <c r="J54" s="5">
        <v>0</v>
      </c>
      <c r="K54" s="5">
        <v>0</v>
      </c>
      <c r="L54" s="5">
        <v>0</v>
      </c>
      <c r="M54" s="5">
        <v>0</v>
      </c>
      <c r="N54" s="5">
        <v>137033.17981963657</v>
      </c>
      <c r="O54" s="5">
        <v>137033.17981963657</v>
      </c>
      <c r="P54" s="5">
        <v>137033.17981963657</v>
      </c>
      <c r="Q54" s="5">
        <v>142677.77753643203</v>
      </c>
      <c r="R54" s="5">
        <v>162676.74379490435</v>
      </c>
      <c r="S54" s="5">
        <v>271913.56839629274</v>
      </c>
      <c r="T54" s="5">
        <v>271913.56839629274</v>
      </c>
      <c r="U54" s="5">
        <v>304027.90021943761</v>
      </c>
      <c r="V54" s="5">
        <v>304027.90021942911</v>
      </c>
      <c r="W54" s="5">
        <v>304027.90021942911</v>
      </c>
    </row>
    <row r="55" spans="1:23">
      <c r="A55" s="6" t="s">
        <v>145</v>
      </c>
      <c r="B55" s="6" t="s">
        <v>119</v>
      </c>
      <c r="C55" s="5">
        <v>0</v>
      </c>
      <c r="D55" s="5">
        <v>0</v>
      </c>
      <c r="E55" s="5">
        <v>0</v>
      </c>
      <c r="F55" s="5">
        <v>0</v>
      </c>
      <c r="G55" s="5">
        <v>0</v>
      </c>
      <c r="H55" s="5">
        <v>0</v>
      </c>
      <c r="I55" s="5">
        <v>0</v>
      </c>
      <c r="J55" s="5">
        <v>0</v>
      </c>
      <c r="K55" s="5">
        <v>0</v>
      </c>
      <c r="L55" s="5">
        <v>0</v>
      </c>
      <c r="M55" s="5">
        <v>35257.708182097289</v>
      </c>
      <c r="N55" s="5">
        <v>35257.708182101742</v>
      </c>
      <c r="O55" s="5">
        <v>57525.324666256791</v>
      </c>
      <c r="P55" s="5">
        <v>65088.187179136599</v>
      </c>
      <c r="Q55" s="5">
        <v>68352.591514441883</v>
      </c>
      <c r="R55" s="5">
        <v>68352.591514440865</v>
      </c>
      <c r="S55" s="5">
        <v>68352.591514440865</v>
      </c>
      <c r="T55" s="5">
        <v>68352.591514440865</v>
      </c>
      <c r="U55" s="5">
        <v>68352.591514441883</v>
      </c>
      <c r="V55" s="5">
        <v>68352.591514440865</v>
      </c>
      <c r="W55" s="5">
        <v>68352.591514440865</v>
      </c>
    </row>
    <row r="56" spans="1:23">
      <c r="A56" s="102" t="s">
        <v>136</v>
      </c>
      <c r="B56" s="102"/>
      <c r="C56" s="17">
        <v>0</v>
      </c>
      <c r="D56" s="17">
        <v>0</v>
      </c>
      <c r="E56" s="17">
        <v>0</v>
      </c>
      <c r="F56" s="17">
        <v>0</v>
      </c>
      <c r="G56" s="17">
        <v>0</v>
      </c>
      <c r="H56" s="17">
        <v>0</v>
      </c>
      <c r="I56" s="17">
        <v>0</v>
      </c>
      <c r="J56" s="17">
        <v>0</v>
      </c>
      <c r="K56" s="17">
        <v>0</v>
      </c>
      <c r="L56" s="17">
        <v>0</v>
      </c>
      <c r="M56" s="17">
        <v>46930.355602403681</v>
      </c>
      <c r="N56" s="17">
        <v>183963.5354220412</v>
      </c>
      <c r="O56" s="17">
        <v>206231.15190619623</v>
      </c>
      <c r="P56" s="17">
        <v>225935.24427218025</v>
      </c>
      <c r="Q56" s="17">
        <v>325597.03999790736</v>
      </c>
      <c r="R56" s="17">
        <v>345596.00625639106</v>
      </c>
      <c r="S56" s="17">
        <v>515784.71837383532</v>
      </c>
      <c r="T56" s="17">
        <v>515784.71837383532</v>
      </c>
      <c r="U56" s="17">
        <v>547899.05019693729</v>
      </c>
      <c r="V56" s="17">
        <v>547899.05019697163</v>
      </c>
      <c r="W56" s="17">
        <v>556387.7063666184</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19673.111557139575</v>
      </c>
      <c r="J65" s="5">
        <v>19673.111557139178</v>
      </c>
      <c r="K65" s="5">
        <v>19673.111557139178</v>
      </c>
      <c r="L65" s="5">
        <v>19673.111557139178</v>
      </c>
      <c r="M65" s="5">
        <v>19673.111557139575</v>
      </c>
      <c r="N65" s="5">
        <v>56300.325456499988</v>
      </c>
      <c r="O65" s="5">
        <v>56300.325456499988</v>
      </c>
      <c r="P65" s="5">
        <v>56300.325456499988</v>
      </c>
      <c r="Q65" s="5">
        <v>56300.325456499711</v>
      </c>
      <c r="R65" s="5">
        <v>121778.4350153777</v>
      </c>
      <c r="S65" s="5">
        <v>171624.77845552677</v>
      </c>
      <c r="T65" s="5">
        <v>171624.77845552677</v>
      </c>
      <c r="U65" s="5">
        <v>171624.77845552113</v>
      </c>
      <c r="V65" s="5">
        <v>171624.77845552677</v>
      </c>
      <c r="W65" s="5">
        <v>171624.77845552677</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0</v>
      </c>
      <c r="D67" s="17">
        <v>0</v>
      </c>
      <c r="E67" s="17">
        <v>0</v>
      </c>
      <c r="F67" s="17">
        <v>0</v>
      </c>
      <c r="G67" s="17">
        <v>0</v>
      </c>
      <c r="H67" s="17">
        <v>0</v>
      </c>
      <c r="I67" s="17">
        <v>19673.111557139575</v>
      </c>
      <c r="J67" s="17">
        <v>19673.111557139178</v>
      </c>
      <c r="K67" s="17">
        <v>19673.111557139178</v>
      </c>
      <c r="L67" s="17">
        <v>19673.111557139178</v>
      </c>
      <c r="M67" s="17">
        <v>19673.111557139575</v>
      </c>
      <c r="N67" s="17">
        <v>56300.325456499988</v>
      </c>
      <c r="O67" s="17">
        <v>56300.325456499988</v>
      </c>
      <c r="P67" s="17">
        <v>56300.325456499988</v>
      </c>
      <c r="Q67" s="17">
        <v>56300.325456499711</v>
      </c>
      <c r="R67" s="17">
        <v>121778.4350153777</v>
      </c>
      <c r="S67" s="17">
        <v>171624.77845552677</v>
      </c>
      <c r="T67" s="17">
        <v>171624.77845552677</v>
      </c>
      <c r="U67" s="17">
        <v>171624.77845552113</v>
      </c>
      <c r="V67" s="17">
        <v>171624.77845552677</v>
      </c>
      <c r="W67" s="17">
        <v>171624.77845552677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312</v>
      </c>
      <c r="B1" s="12"/>
      <c r="C1" s="12"/>
      <c r="D1" s="12"/>
      <c r="E1" s="12"/>
      <c r="F1" s="12"/>
      <c r="G1" s="12"/>
      <c r="H1" s="12"/>
      <c r="I1" s="12"/>
      <c r="J1" s="12"/>
      <c r="K1" s="12"/>
      <c r="L1" s="12"/>
      <c r="M1" s="12"/>
      <c r="N1" s="12"/>
      <c r="O1" s="12"/>
      <c r="P1" s="12"/>
      <c r="Q1" s="12"/>
      <c r="R1" s="12"/>
      <c r="S1" s="12"/>
      <c r="T1" s="12"/>
      <c r="U1" s="12"/>
      <c r="V1" s="12"/>
      <c r="W1" s="12"/>
    </row>
    <row r="2" spans="1:23">
      <c r="B2" s="9" t="s">
        <v>269</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111</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75</v>
      </c>
      <c r="B5" s="6" t="s">
        <v>112</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75</v>
      </c>
      <c r="B6" s="6" t="s">
        <v>113</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75</v>
      </c>
      <c r="B7" s="6" t="s">
        <v>114</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75</v>
      </c>
      <c r="B10" s="6" t="s">
        <v>118</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879.1744144362832</v>
      </c>
      <c r="R10" s="5">
        <v>1337.8741089247787</v>
      </c>
      <c r="S10" s="5">
        <v>1454.7333168063717</v>
      </c>
      <c r="T10" s="5">
        <v>0</v>
      </c>
      <c r="U10" s="5">
        <v>2716.1574766497342</v>
      </c>
      <c r="V10" s="5">
        <v>4740.9889851775215</v>
      </c>
      <c r="W10" s="5">
        <v>527.50464866176981</v>
      </c>
    </row>
    <row r="11" spans="1:23">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2" t="s">
        <v>136</v>
      </c>
      <c r="B12" s="102"/>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830944.13016664877</v>
      </c>
      <c r="R12" s="17">
        <v>115121.94490538495</v>
      </c>
      <c r="S12" s="17">
        <v>267687.26609515294</v>
      </c>
      <c r="T12" s="17">
        <v>0</v>
      </c>
      <c r="U12" s="17">
        <v>107805.90614921611</v>
      </c>
      <c r="V12" s="17">
        <v>10227.006684292566</v>
      </c>
      <c r="W12" s="17">
        <v>527.50464866176981</v>
      </c>
    </row>
    <row r="14" spans="1:23">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126</v>
      </c>
      <c r="B15" s="6" t="s">
        <v>111</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136</v>
      </c>
      <c r="B23" s="102"/>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136</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2096.9128890902653</v>
      </c>
      <c r="V43" s="5">
        <v>3148.6457600246013</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136</v>
      </c>
      <c r="B45" s="102"/>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88247.709349267257</v>
      </c>
      <c r="V45" s="17">
        <v>3148.6457600246013</v>
      </c>
      <c r="W45" s="17">
        <v>0</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145</v>
      </c>
      <c r="B51" s="6" t="s">
        <v>114</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879.1744144362832</v>
      </c>
      <c r="R54" s="5">
        <v>1337.8741089247787</v>
      </c>
      <c r="S54" s="5">
        <v>720.81380562477875</v>
      </c>
      <c r="T54" s="5">
        <v>0</v>
      </c>
      <c r="U54" s="5">
        <v>619.2445875594691</v>
      </c>
      <c r="V54" s="5">
        <v>425.93543059646021</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136</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110193.15671532124</v>
      </c>
      <c r="R56" s="17">
        <v>1337.8741089247787</v>
      </c>
      <c r="S56" s="17">
        <v>70586.265131737717</v>
      </c>
      <c r="T56" s="17">
        <v>0</v>
      </c>
      <c r="U56" s="17">
        <v>619.2445875594691</v>
      </c>
      <c r="V56" s="17">
        <v>425.93543059646021</v>
      </c>
      <c r="W56" s="17">
        <v>0</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116</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313</v>
      </c>
      <c r="B1" s="12"/>
      <c r="C1" s="12"/>
      <c r="D1" s="12"/>
      <c r="E1" s="12"/>
      <c r="F1" s="12"/>
      <c r="G1" s="12"/>
      <c r="H1" s="12"/>
      <c r="I1" s="12"/>
      <c r="J1" s="12"/>
      <c r="K1" s="12"/>
      <c r="L1" s="12"/>
      <c r="M1" s="12"/>
      <c r="N1" s="12"/>
      <c r="O1" s="12"/>
      <c r="P1" s="12"/>
      <c r="Q1" s="12"/>
      <c r="R1" s="12"/>
      <c r="S1" s="12"/>
      <c r="T1" s="12"/>
      <c r="U1" s="12"/>
      <c r="V1" s="12"/>
      <c r="W1" s="12"/>
    </row>
    <row r="2" spans="1:23">
      <c r="B2" s="9" t="s">
        <v>269</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111</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75</v>
      </c>
      <c r="B5" s="6" t="s">
        <v>112</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75</v>
      </c>
      <c r="B6" s="6" t="s">
        <v>113</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75</v>
      </c>
      <c r="B7" s="6" t="s">
        <v>114</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75</v>
      </c>
      <c r="B10" s="6" t="s">
        <v>118</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75</v>
      </c>
      <c r="B11" s="6" t="s">
        <v>119</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2" t="s">
        <v>136</v>
      </c>
      <c r="B12" s="102"/>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126</v>
      </c>
      <c r="B15" s="6" t="s">
        <v>111</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2" t="s">
        <v>136</v>
      </c>
      <c r="B23" s="102"/>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2" t="s">
        <v>136</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136</v>
      </c>
      <c r="B45" s="102"/>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145</v>
      </c>
      <c r="B51" s="6" t="s">
        <v>114</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136</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116</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314</v>
      </c>
      <c r="B1" s="12"/>
      <c r="C1" s="12"/>
      <c r="D1" s="12"/>
      <c r="E1" s="12"/>
      <c r="F1" s="12"/>
      <c r="G1" s="12"/>
      <c r="H1" s="12"/>
      <c r="I1" s="12"/>
      <c r="J1" s="12"/>
      <c r="K1" s="12"/>
      <c r="L1" s="12"/>
      <c r="M1" s="12"/>
      <c r="N1" s="12"/>
      <c r="O1" s="12"/>
      <c r="P1" s="12"/>
      <c r="Q1" s="12"/>
      <c r="R1" s="12"/>
      <c r="S1" s="12"/>
      <c r="T1" s="12"/>
      <c r="U1" s="12"/>
      <c r="V1" s="12"/>
      <c r="W1" s="12"/>
    </row>
    <row r="2" spans="1:23">
      <c r="B2" s="9" t="s">
        <v>269</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252</v>
      </c>
      <c r="C4" s="5">
        <v>0</v>
      </c>
      <c r="D4" s="5">
        <v>0</v>
      </c>
      <c r="E4" s="5">
        <v>15399.715191352672</v>
      </c>
      <c r="F4" s="5">
        <v>34421.418884510298</v>
      </c>
      <c r="G4" s="5">
        <v>4366.1532245187691</v>
      </c>
      <c r="H4" s="5">
        <v>1710.0553570135698</v>
      </c>
      <c r="I4" s="5">
        <v>0</v>
      </c>
      <c r="J4" s="5">
        <v>6605.6341870272599</v>
      </c>
      <c r="K4" s="5">
        <v>15556.363976980138</v>
      </c>
      <c r="L4" s="5">
        <v>0</v>
      </c>
      <c r="M4" s="5">
        <v>12245.70724429113</v>
      </c>
      <c r="N4" s="5">
        <v>27017.344868179956</v>
      </c>
      <c r="O4" s="5">
        <v>13909.786364663911</v>
      </c>
      <c r="P4" s="5">
        <v>13199.009253942859</v>
      </c>
      <c r="Q4" s="5">
        <v>5079.6465634145598</v>
      </c>
      <c r="R4" s="5">
        <v>27506.401628967447</v>
      </c>
      <c r="S4" s="5">
        <v>872.22351553483099</v>
      </c>
      <c r="T4" s="5">
        <v>24591.423679955158</v>
      </c>
      <c r="U4" s="5">
        <v>34197.128610165761</v>
      </c>
      <c r="V4" s="5">
        <v>21283.052228779925</v>
      </c>
      <c r="W4" s="5">
        <v>42476.429004341226</v>
      </c>
    </row>
    <row r="5" spans="1:23">
      <c r="A5" s="6" t="s">
        <v>143</v>
      </c>
      <c r="B5" s="6" t="s">
        <v>252</v>
      </c>
      <c r="C5" s="5">
        <v>0</v>
      </c>
      <c r="D5" s="5">
        <v>0</v>
      </c>
      <c r="E5" s="5">
        <v>0</v>
      </c>
      <c r="F5" s="5">
        <v>0</v>
      </c>
      <c r="G5" s="5">
        <v>3503.1017992141497</v>
      </c>
      <c r="H5" s="5">
        <v>0</v>
      </c>
      <c r="I5" s="5">
        <v>0</v>
      </c>
      <c r="J5" s="5">
        <v>2163.9246750028983</v>
      </c>
      <c r="K5" s="5">
        <v>0</v>
      </c>
      <c r="L5" s="5">
        <v>0</v>
      </c>
      <c r="M5" s="5">
        <v>0</v>
      </c>
      <c r="N5" s="5">
        <v>0</v>
      </c>
      <c r="O5" s="5">
        <v>0</v>
      </c>
      <c r="P5" s="5">
        <v>4525.9528803159301</v>
      </c>
      <c r="Q5" s="5">
        <v>701.49144062234495</v>
      </c>
      <c r="R5" s="5">
        <v>0</v>
      </c>
      <c r="S5" s="5">
        <v>3240.4980052696601</v>
      </c>
      <c r="T5" s="5">
        <v>25247.332719928123</v>
      </c>
      <c r="U5" s="5">
        <v>18024.94287258117</v>
      </c>
      <c r="V5" s="5">
        <v>16436.746696262777</v>
      </c>
      <c r="W5" s="5">
        <v>0</v>
      </c>
    </row>
    <row r="6" spans="1:23">
      <c r="A6" s="6" t="s">
        <v>144</v>
      </c>
      <c r="B6" s="6" t="s">
        <v>252</v>
      </c>
      <c r="C6" s="5">
        <v>0</v>
      </c>
      <c r="D6" s="5">
        <v>1404.7460350737999</v>
      </c>
      <c r="E6" s="5">
        <v>0</v>
      </c>
      <c r="F6" s="5">
        <v>0</v>
      </c>
      <c r="G6" s="5">
        <v>8754.4970146340875</v>
      </c>
      <c r="H6" s="5">
        <v>0</v>
      </c>
      <c r="I6" s="5">
        <v>0</v>
      </c>
      <c r="J6" s="5">
        <v>8226.0893897916303</v>
      </c>
      <c r="K6" s="5">
        <v>5288.2521704080982</v>
      </c>
      <c r="L6" s="5">
        <v>0</v>
      </c>
      <c r="M6" s="5">
        <v>0</v>
      </c>
      <c r="N6" s="5">
        <v>0</v>
      </c>
      <c r="O6" s="5">
        <v>0</v>
      </c>
      <c r="P6" s="5">
        <v>0</v>
      </c>
      <c r="Q6" s="5">
        <v>7715.7759681588896</v>
      </c>
      <c r="R6" s="5">
        <v>0</v>
      </c>
      <c r="S6" s="5">
        <v>0</v>
      </c>
      <c r="T6" s="5">
        <v>23972.357409968099</v>
      </c>
      <c r="U6" s="5">
        <v>33461.952204437112</v>
      </c>
      <c r="V6" s="5">
        <v>0</v>
      </c>
      <c r="W6" s="5">
        <v>9107.4279189875615</v>
      </c>
    </row>
    <row r="7" spans="1:23">
      <c r="A7" s="6" t="s">
        <v>145</v>
      </c>
      <c r="B7" s="6" t="s">
        <v>252</v>
      </c>
      <c r="C7" s="5">
        <v>0</v>
      </c>
      <c r="D7" s="5">
        <v>608.14255978286997</v>
      </c>
      <c r="E7" s="5">
        <v>0</v>
      </c>
      <c r="F7" s="5">
        <v>0</v>
      </c>
      <c r="G7" s="5">
        <v>17954.224635077946</v>
      </c>
      <c r="H7" s="5">
        <v>0</v>
      </c>
      <c r="I7" s="5">
        <v>0</v>
      </c>
      <c r="J7" s="5">
        <v>2918.3844047582697</v>
      </c>
      <c r="K7" s="5">
        <v>1040.9462034799801</v>
      </c>
      <c r="L7" s="5">
        <v>0</v>
      </c>
      <c r="M7" s="5">
        <v>0</v>
      </c>
      <c r="N7" s="5">
        <v>0</v>
      </c>
      <c r="O7" s="5">
        <v>0</v>
      </c>
      <c r="P7" s="5">
        <v>0</v>
      </c>
      <c r="Q7" s="5">
        <v>5858.4568413993929</v>
      </c>
      <c r="R7" s="5">
        <v>0</v>
      </c>
      <c r="S7" s="5">
        <v>18566.349433300747</v>
      </c>
      <c r="T7" s="5">
        <v>8236.3137512648991</v>
      </c>
      <c r="U7" s="5">
        <v>10287.75199868388</v>
      </c>
      <c r="V7" s="5">
        <v>0</v>
      </c>
      <c r="W7" s="5">
        <v>11223.669205118158</v>
      </c>
    </row>
    <row r="8" spans="1:23">
      <c r="A8" s="6" t="s">
        <v>146</v>
      </c>
      <c r="B8" s="6" t="s">
        <v>252</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75</v>
      </c>
      <c r="B9" s="15" t="s">
        <v>136</v>
      </c>
      <c r="C9" s="17">
        <v>0</v>
      </c>
      <c r="D9" s="17">
        <v>2012.8885948566699</v>
      </c>
      <c r="E9" s="17">
        <v>15399.715191352672</v>
      </c>
      <c r="F9" s="17">
        <v>34421.418884510298</v>
      </c>
      <c r="G9" s="17">
        <v>34577.976673444951</v>
      </c>
      <c r="H9" s="17">
        <v>1710.0553570135698</v>
      </c>
      <c r="I9" s="17">
        <v>0</v>
      </c>
      <c r="J9" s="17">
        <v>19914.032656580057</v>
      </c>
      <c r="K9" s="17">
        <v>21885.562350868215</v>
      </c>
      <c r="L9" s="17">
        <v>0</v>
      </c>
      <c r="M9" s="17">
        <v>12245.70724429113</v>
      </c>
      <c r="N9" s="17">
        <v>27017.344868179956</v>
      </c>
      <c r="O9" s="17">
        <v>13909.786364663911</v>
      </c>
      <c r="P9" s="17">
        <v>17724.962134258789</v>
      </c>
      <c r="Q9" s="17">
        <v>19355.370813595189</v>
      </c>
      <c r="R9" s="17">
        <v>27506.401628967447</v>
      </c>
      <c r="S9" s="17">
        <v>22679.070954105238</v>
      </c>
      <c r="T9" s="17">
        <v>82047.427561116274</v>
      </c>
      <c r="U9" s="17">
        <v>95971.77568586792</v>
      </c>
      <c r="V9" s="17">
        <v>37719.798925042705</v>
      </c>
      <c r="W9" s="17">
        <v>62807.526128446945</v>
      </c>
    </row>
    <row r="10" spans="1:23">
      <c r="A10" s="47" t="s">
        <v>231</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315</v>
      </c>
      <c r="B1" s="12"/>
      <c r="C1" s="12"/>
      <c r="D1" s="12"/>
      <c r="E1" s="12"/>
      <c r="F1" s="12"/>
      <c r="G1" s="12"/>
      <c r="H1" s="12"/>
      <c r="I1" s="12"/>
      <c r="J1" s="12"/>
      <c r="K1" s="12"/>
      <c r="L1" s="12"/>
      <c r="M1" s="12"/>
      <c r="N1" s="12"/>
      <c r="O1" s="12"/>
      <c r="P1" s="12"/>
      <c r="Q1" s="12"/>
      <c r="R1" s="12"/>
      <c r="S1" s="12"/>
      <c r="T1" s="12"/>
      <c r="U1" s="12"/>
      <c r="V1" s="12"/>
      <c r="W1" s="12"/>
    </row>
    <row r="2" spans="1:23">
      <c r="B2" s="9" t="s">
        <v>269</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252</v>
      </c>
      <c r="C4" s="5">
        <v>0</v>
      </c>
      <c r="D4" s="5">
        <v>0</v>
      </c>
      <c r="E4" s="5">
        <v>12482.377544488816</v>
      </c>
      <c r="F4" s="5">
        <v>38915.376658605092</v>
      </c>
      <c r="G4" s="5">
        <v>0</v>
      </c>
      <c r="H4" s="5">
        <v>0</v>
      </c>
      <c r="I4" s="5">
        <v>0</v>
      </c>
      <c r="J4" s="5">
        <v>0</v>
      </c>
      <c r="K4" s="5">
        <v>0</v>
      </c>
      <c r="L4" s="5">
        <v>0</v>
      </c>
      <c r="M4" s="5">
        <v>8028.7526069890073</v>
      </c>
      <c r="N4" s="5">
        <v>0</v>
      </c>
      <c r="O4" s="5">
        <v>4636.5954548879699</v>
      </c>
      <c r="P4" s="5">
        <v>12097.987253261421</v>
      </c>
      <c r="Q4" s="5">
        <v>5207.0351254481702</v>
      </c>
      <c r="R4" s="5">
        <v>11806.114370723519</v>
      </c>
      <c r="S4" s="5">
        <v>0</v>
      </c>
      <c r="T4" s="5">
        <v>220.85631683277001</v>
      </c>
      <c r="U4" s="5">
        <v>0</v>
      </c>
      <c r="V4" s="5">
        <v>33862.817506080151</v>
      </c>
      <c r="W4" s="5">
        <v>0</v>
      </c>
    </row>
    <row r="5" spans="1:23">
      <c r="A5" s="6" t="s">
        <v>143</v>
      </c>
      <c r="B5" s="6" t="s">
        <v>252</v>
      </c>
      <c r="C5" s="5">
        <v>0</v>
      </c>
      <c r="D5" s="5">
        <v>0</v>
      </c>
      <c r="E5" s="5">
        <v>0</v>
      </c>
      <c r="F5" s="5">
        <v>0</v>
      </c>
      <c r="G5" s="5">
        <v>0</v>
      </c>
      <c r="H5" s="5">
        <v>0</v>
      </c>
      <c r="I5" s="5">
        <v>0</v>
      </c>
      <c r="J5" s="5">
        <v>7256.9601237444194</v>
      </c>
      <c r="K5" s="5">
        <v>2002.6866006816199</v>
      </c>
      <c r="L5" s="5">
        <v>0</v>
      </c>
      <c r="M5" s="5">
        <v>0</v>
      </c>
      <c r="N5" s="5">
        <v>0</v>
      </c>
      <c r="O5" s="5">
        <v>4407.3882470118897</v>
      </c>
      <c r="P5" s="5">
        <v>0</v>
      </c>
      <c r="Q5" s="5">
        <v>9727.8638925503874</v>
      </c>
      <c r="R5" s="5">
        <v>0</v>
      </c>
      <c r="S5" s="5">
        <v>0</v>
      </c>
      <c r="T5" s="5">
        <v>0</v>
      </c>
      <c r="U5" s="5">
        <v>0</v>
      </c>
      <c r="V5" s="5">
        <v>23542.545233701931</v>
      </c>
      <c r="W5" s="5">
        <v>0</v>
      </c>
    </row>
    <row r="6" spans="1:23">
      <c r="A6" s="6" t="s">
        <v>144</v>
      </c>
      <c r="B6" s="6" t="s">
        <v>252</v>
      </c>
      <c r="C6" s="5">
        <v>0</v>
      </c>
      <c r="D6" s="5">
        <v>1388.44768522655</v>
      </c>
      <c r="E6" s="5">
        <v>0</v>
      </c>
      <c r="F6" s="5">
        <v>0</v>
      </c>
      <c r="G6" s="5">
        <v>0</v>
      </c>
      <c r="H6" s="5">
        <v>0</v>
      </c>
      <c r="I6" s="5">
        <v>0</v>
      </c>
      <c r="J6" s="5">
        <v>0</v>
      </c>
      <c r="K6" s="5">
        <v>0</v>
      </c>
      <c r="L6" s="5">
        <v>0</v>
      </c>
      <c r="M6" s="5">
        <v>20702.519012749079</v>
      </c>
      <c r="N6" s="5">
        <v>0</v>
      </c>
      <c r="O6" s="5">
        <v>0</v>
      </c>
      <c r="P6" s="5">
        <v>0</v>
      </c>
      <c r="Q6" s="5">
        <v>10888.471825832241</v>
      </c>
      <c r="R6" s="5">
        <v>0</v>
      </c>
      <c r="S6" s="5">
        <v>0</v>
      </c>
      <c r="T6" s="5">
        <v>0</v>
      </c>
      <c r="U6" s="5">
        <v>15556.702919810821</v>
      </c>
      <c r="V6" s="5">
        <v>0</v>
      </c>
      <c r="W6" s="5">
        <v>0</v>
      </c>
    </row>
    <row r="7" spans="1:23">
      <c r="A7" s="6" t="s">
        <v>145</v>
      </c>
      <c r="B7" s="6" t="s">
        <v>252</v>
      </c>
      <c r="C7" s="5">
        <v>0</v>
      </c>
      <c r="D7" s="5">
        <v>608.14255978286997</v>
      </c>
      <c r="E7" s="5">
        <v>0</v>
      </c>
      <c r="F7" s="5">
        <v>0</v>
      </c>
      <c r="G7" s="5">
        <v>0</v>
      </c>
      <c r="H7" s="5">
        <v>0</v>
      </c>
      <c r="I7" s="5">
        <v>0</v>
      </c>
      <c r="J7" s="5">
        <v>0</v>
      </c>
      <c r="K7" s="5">
        <v>0</v>
      </c>
      <c r="L7" s="5">
        <v>0</v>
      </c>
      <c r="M7" s="5">
        <v>5895.2542714527008</v>
      </c>
      <c r="N7" s="5">
        <v>0</v>
      </c>
      <c r="O7" s="5">
        <v>0</v>
      </c>
      <c r="P7" s="5">
        <v>912.09906777467802</v>
      </c>
      <c r="Q7" s="5">
        <v>1427.5483673818501</v>
      </c>
      <c r="R7" s="5">
        <v>0</v>
      </c>
      <c r="S7" s="5">
        <v>11085.859787497951</v>
      </c>
      <c r="T7" s="5">
        <v>0</v>
      </c>
      <c r="U7" s="5">
        <v>0</v>
      </c>
      <c r="V7" s="5">
        <v>0</v>
      </c>
      <c r="W7" s="5">
        <v>0</v>
      </c>
    </row>
    <row r="8" spans="1:23">
      <c r="A8" s="6" t="s">
        <v>146</v>
      </c>
      <c r="B8" s="6" t="s">
        <v>252</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75</v>
      </c>
      <c r="B9" s="15" t="s">
        <v>136</v>
      </c>
      <c r="C9" s="17">
        <v>0</v>
      </c>
      <c r="D9" s="17">
        <v>1996.59024500942</v>
      </c>
      <c r="E9" s="17">
        <v>12482.377544488816</v>
      </c>
      <c r="F9" s="17">
        <v>38915.376658605092</v>
      </c>
      <c r="G9" s="17">
        <v>0</v>
      </c>
      <c r="H9" s="17">
        <v>0</v>
      </c>
      <c r="I9" s="17">
        <v>0</v>
      </c>
      <c r="J9" s="17">
        <v>7256.9601237444194</v>
      </c>
      <c r="K9" s="17">
        <v>2002.6866006816199</v>
      </c>
      <c r="L9" s="17">
        <v>0</v>
      </c>
      <c r="M9" s="17">
        <v>34626.525891190788</v>
      </c>
      <c r="N9" s="17">
        <v>0</v>
      </c>
      <c r="O9" s="17">
        <v>9043.9837018998587</v>
      </c>
      <c r="P9" s="17">
        <v>13010.086321036099</v>
      </c>
      <c r="Q9" s="17">
        <v>27250.919211212647</v>
      </c>
      <c r="R9" s="17">
        <v>11806.114370723519</v>
      </c>
      <c r="S9" s="17">
        <v>11085.859787497951</v>
      </c>
      <c r="T9" s="17">
        <v>220.85631683277001</v>
      </c>
      <c r="U9" s="17">
        <v>15556.702919810821</v>
      </c>
      <c r="V9" s="17">
        <v>57405.362739782082</v>
      </c>
      <c r="W9" s="17">
        <v>0</v>
      </c>
    </row>
    <row r="10" spans="1:23">
      <c r="A10" s="47" t="s">
        <v>231</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232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143</v>
      </c>
      <c r="B5" s="6" t="s">
        <v>232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144</v>
      </c>
      <c r="B6" s="6" t="s">
        <v>232</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145</v>
      </c>
      <c r="B7" s="6" t="s">
        <v>232</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146</v>
      </c>
      <c r="B8" s="6" t="s">
        <v>232</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75</v>
      </c>
      <c r="B9" s="15" t="s">
        <v>136</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232</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11761.546196835458</v>
      </c>
      <c r="O4" s="5">
        <v>13450.646196835634</v>
      </c>
      <c r="P4" s="5">
        <v>13450.646196835634</v>
      </c>
      <c r="Q4" s="5">
        <v>74399.821485403329</v>
      </c>
      <c r="R4" s="5">
        <v>74399.821485414548</v>
      </c>
      <c r="S4" s="5">
        <v>118343.41019940311</v>
      </c>
      <c r="T4" s="5">
        <v>118343.41019940311</v>
      </c>
      <c r="U4" s="5">
        <v>118343.41019936927</v>
      </c>
      <c r="V4" s="5">
        <v>149005.62504761564</v>
      </c>
      <c r="W4" s="5">
        <v>149005.62504761564</v>
      </c>
    </row>
    <row r="5" spans="1:23">
      <c r="A5" s="6" t="s">
        <v>143</v>
      </c>
      <c r="B5" s="6" t="s">
        <v>232</v>
      </c>
      <c r="C5" s="5">
        <v>0</v>
      </c>
      <c r="D5" s="5">
        <v>0</v>
      </c>
      <c r="E5" s="5">
        <v>0</v>
      </c>
      <c r="F5" s="5">
        <v>0</v>
      </c>
      <c r="G5" s="5">
        <v>0</v>
      </c>
      <c r="H5" s="5">
        <v>0</v>
      </c>
      <c r="I5" s="5">
        <v>0</v>
      </c>
      <c r="J5" s="5">
        <v>0</v>
      </c>
      <c r="K5" s="5">
        <v>0</v>
      </c>
      <c r="L5" s="5">
        <v>0</v>
      </c>
      <c r="M5" s="5">
        <v>0</v>
      </c>
      <c r="N5" s="5">
        <v>0</v>
      </c>
      <c r="O5" s="5">
        <v>0</v>
      </c>
      <c r="P5" s="5">
        <v>0</v>
      </c>
      <c r="Q5" s="5">
        <v>52221.740735078631</v>
      </c>
      <c r="R5" s="5">
        <v>78274.272826460801</v>
      </c>
      <c r="S5" s="5">
        <v>156977.11550762385</v>
      </c>
      <c r="T5" s="5">
        <v>159028.78768975992</v>
      </c>
      <c r="U5" s="5">
        <v>161214.52579989904</v>
      </c>
      <c r="V5" s="5">
        <v>169112.92738974822</v>
      </c>
      <c r="W5" s="5">
        <v>169112.92738974822</v>
      </c>
    </row>
    <row r="6" spans="1:23">
      <c r="A6" s="6" t="s">
        <v>144</v>
      </c>
      <c r="B6" s="6" t="s">
        <v>232</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2486.7499999996703</v>
      </c>
      <c r="V6" s="5">
        <v>2486.7499999999504</v>
      </c>
      <c r="W6" s="5">
        <v>2486.7499999999504</v>
      </c>
    </row>
    <row r="7" spans="1:23">
      <c r="A7" s="6" t="s">
        <v>145</v>
      </c>
      <c r="B7" s="6" t="s">
        <v>232</v>
      </c>
      <c r="C7" s="5">
        <v>0</v>
      </c>
      <c r="D7" s="5">
        <v>0</v>
      </c>
      <c r="E7" s="5">
        <v>0</v>
      </c>
      <c r="F7" s="5">
        <v>0</v>
      </c>
      <c r="G7" s="5">
        <v>0</v>
      </c>
      <c r="H7" s="5">
        <v>0</v>
      </c>
      <c r="I7" s="5">
        <v>0</v>
      </c>
      <c r="J7" s="5">
        <v>0</v>
      </c>
      <c r="K7" s="5">
        <v>0</v>
      </c>
      <c r="L7" s="5">
        <v>0</v>
      </c>
      <c r="M7" s="5">
        <v>0</v>
      </c>
      <c r="N7" s="5">
        <v>0</v>
      </c>
      <c r="O7" s="5">
        <v>0</v>
      </c>
      <c r="P7" s="5">
        <v>0</v>
      </c>
      <c r="Q7" s="5">
        <v>927.39457728272839</v>
      </c>
      <c r="R7" s="5">
        <v>4265.9702890483777</v>
      </c>
      <c r="S7" s="5">
        <v>26489.455504230897</v>
      </c>
      <c r="T7" s="5">
        <v>26489.455504230897</v>
      </c>
      <c r="U7" s="5">
        <v>31861.990000001824</v>
      </c>
      <c r="V7" s="5">
        <v>31861.9900000001</v>
      </c>
      <c r="W7" s="5">
        <v>31861.9900000001</v>
      </c>
    </row>
    <row r="8" spans="1:23">
      <c r="A8" s="6" t="s">
        <v>146</v>
      </c>
      <c r="B8" s="6" t="s">
        <v>232</v>
      </c>
      <c r="C8" s="5">
        <v>0</v>
      </c>
      <c r="D8" s="5">
        <v>0</v>
      </c>
      <c r="E8" s="5">
        <v>0</v>
      </c>
      <c r="F8" s="5">
        <v>0</v>
      </c>
      <c r="G8" s="5">
        <v>0</v>
      </c>
      <c r="H8" s="5">
        <v>0</v>
      </c>
      <c r="I8" s="5">
        <v>0</v>
      </c>
      <c r="J8" s="5">
        <v>0</v>
      </c>
      <c r="K8" s="5">
        <v>0</v>
      </c>
      <c r="L8" s="5">
        <v>0</v>
      </c>
      <c r="M8" s="5">
        <v>0</v>
      </c>
      <c r="N8" s="5">
        <v>0</v>
      </c>
      <c r="O8" s="5">
        <v>0</v>
      </c>
      <c r="P8" s="5">
        <v>0</v>
      </c>
      <c r="Q8" s="5">
        <v>0</v>
      </c>
      <c r="R8" s="5">
        <v>0</v>
      </c>
      <c r="S8" s="5">
        <v>6315.3423755164767</v>
      </c>
      <c r="T8" s="5">
        <v>6315.3423755164767</v>
      </c>
      <c r="U8" s="5">
        <v>6315.3423755144368</v>
      </c>
      <c r="V8" s="5">
        <v>6315.3423755164767</v>
      </c>
      <c r="W8" s="5">
        <v>6315.3423755164767</v>
      </c>
    </row>
    <row r="9" spans="1:23">
      <c r="A9" s="15" t="s">
        <v>75</v>
      </c>
      <c r="B9" s="15" t="s">
        <v>136</v>
      </c>
      <c r="C9" s="17">
        <v>0</v>
      </c>
      <c r="D9" s="17">
        <v>419.47499999996631</v>
      </c>
      <c r="E9" s="17">
        <v>419.47500000005635</v>
      </c>
      <c r="F9" s="17">
        <v>419.47499999996631</v>
      </c>
      <c r="G9" s="17">
        <v>419.47499999996631</v>
      </c>
      <c r="H9" s="17">
        <v>419.47499999996631</v>
      </c>
      <c r="I9" s="17">
        <v>419.47500000005635</v>
      </c>
      <c r="J9" s="17">
        <v>419.47499999996631</v>
      </c>
      <c r="K9" s="17">
        <v>419.47499999996631</v>
      </c>
      <c r="L9" s="17">
        <v>419.47499999996631</v>
      </c>
      <c r="M9" s="17">
        <v>419.47500000005635</v>
      </c>
      <c r="N9" s="17">
        <v>11761.546196835458</v>
      </c>
      <c r="O9" s="17">
        <v>13450.646196835634</v>
      </c>
      <c r="P9" s="17">
        <v>13450.646196835634</v>
      </c>
      <c r="Q9" s="17">
        <v>127548.95679776468</v>
      </c>
      <c r="R9" s="17">
        <v>156940.06460092374</v>
      </c>
      <c r="S9" s="17">
        <v>308125.32358677435</v>
      </c>
      <c r="T9" s="17">
        <v>310176.99576891045</v>
      </c>
      <c r="U9" s="17">
        <v>320222.01837478427</v>
      </c>
      <c r="V9" s="17">
        <v>358782.63481288042</v>
      </c>
      <c r="W9" s="17">
        <v>358782.63481288042</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8.83203125" style="3" customWidth="1"/>
    <col min="4" max="16384" width="9" style="3"/>
  </cols>
  <sheetData>
    <row r="1" spans="1:23" s="13" customFormat="1" ht="23.25" customHeight="1">
      <c r="A1" s="11" t="s">
        <v>318</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233</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75</v>
      </c>
      <c r="B6" s="6" t="s">
        <v>235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75</v>
      </c>
      <c r="B7" s="6" t="s">
        <v>236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75</v>
      </c>
      <c r="B8" s="6" t="s">
        <v>237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75</v>
      </c>
      <c r="B9" s="6" t="s">
        <v>238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75</v>
      </c>
      <c r="B10" s="6" t="s">
        <v>239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75</v>
      </c>
      <c r="B11" s="6" t="s">
        <v>242</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75</v>
      </c>
      <c r="B12" s="6" t="s">
        <v>240</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75</v>
      </c>
      <c r="B13" s="6" t="s">
        <v>241</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2" t="s">
        <v>136</v>
      </c>
      <c r="B14" s="102"/>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139</v>
      </c>
      <c r="B16" s="4" t="s">
        <v>230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126</v>
      </c>
      <c r="B17" s="6" t="s">
        <v>249</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143</v>
      </c>
      <c r="B18" s="6" t="s">
        <v>249</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144</v>
      </c>
      <c r="B19" s="6" t="s">
        <v>249</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145</v>
      </c>
      <c r="B20" s="6" t="s">
        <v>249</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146</v>
      </c>
      <c r="B21" s="6" t="s">
        <v>249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2" t="s">
        <v>136</v>
      </c>
      <c r="B22" s="102"/>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X22"/>
  <sheetViews>
    <sheetView zoomScale="85" zoomScaleNormal="85" workbookViewId="0"/>
  </sheetViews>
  <sheetFormatPr defaultColWidth="9" defaultRowHeight="16.5"/>
  <cols>
    <col min="1" max="1" width="9" style="3"/>
    <col min="2" max="2" width="21.08203125" style="3" customWidth="1"/>
    <col min="3" max="3" width="17.6640625" style="3" bestFit="1" customWidth="1"/>
    <col min="4" max="4" width="8.83203125" style="3" customWidth="1"/>
    <col min="5" max="16384" width="9" style="3"/>
  </cols>
  <sheetData>
    <row r="1" spans="1:24" s="13" customFormat="1" ht="23.25" customHeight="1">
      <c r="A1" s="11" t="s">
        <v>319</v>
      </c>
      <c r="B1" s="12"/>
      <c r="C1" s="12"/>
      <c r="D1" s="12"/>
      <c r="E1" s="12"/>
      <c r="F1" s="12"/>
      <c r="G1" s="12"/>
      <c r="H1" s="12"/>
      <c r="I1" s="12"/>
      <c r="J1" s="12"/>
      <c r="K1" s="12"/>
      <c r="L1" s="12"/>
      <c r="M1" s="12"/>
      <c r="N1" s="12"/>
      <c r="O1" s="12"/>
      <c r="P1" s="12"/>
      <c r="Q1" s="12"/>
      <c r="R1" s="12"/>
      <c r="S1" s="12"/>
      <c r="T1" s="12"/>
      <c r="U1" s="12"/>
      <c r="V1" s="12"/>
      <c r="W1" s="12"/>
      <c r="X1" s="12"/>
    </row>
    <row r="2" spans="1:24">
      <c r="B2" s="9" t="s">
        <v>281</v>
      </c>
      <c r="C2" s="9"/>
    </row>
    <row r="3" spans="1:24">
      <c r="A3" s="4" t="s">
        <v>139</v>
      </c>
      <c r="B3" s="4" t="s">
        <v>230</v>
      </c>
      <c r="C3" s="4" t="s">
        <v>279</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c r="A4" s="6" t="s">
        <v>75</v>
      </c>
      <c r="B4" s="6" t="s">
        <v>233</v>
      </c>
      <c r="C4" s="5">
        <v>0</v>
      </c>
      <c r="D4" s="5">
        <v>0</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c r="X4" s="5">
        <v>16180.974471051361</v>
      </c>
    </row>
    <row r="5" spans="1:24">
      <c r="A5" s="6" t="s">
        <v>75</v>
      </c>
      <c r="B5" s="6" t="s">
        <v>234</v>
      </c>
      <c r="C5" s="5">
        <v>0</v>
      </c>
      <c r="D5" s="5">
        <v>0</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c r="X5" s="5">
        <v>7618.8444818851704</v>
      </c>
    </row>
    <row r="6" spans="1:24">
      <c r="A6" s="6" t="s">
        <v>75</v>
      </c>
      <c r="B6" s="6" t="s">
        <v>235</v>
      </c>
      <c r="C6" s="5">
        <v>0</v>
      </c>
      <c r="D6" s="5">
        <v>0</v>
      </c>
      <c r="E6" s="5">
        <v>0</v>
      </c>
      <c r="F6" s="5">
        <v>0</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c r="X6" s="5">
        <v>129495.2430376332</v>
      </c>
    </row>
    <row r="7" spans="1:24">
      <c r="A7" s="6" t="s">
        <v>75</v>
      </c>
      <c r="B7" s="6" t="s">
        <v>236</v>
      </c>
      <c r="C7" s="5">
        <v>0</v>
      </c>
      <c r="D7" s="5">
        <v>0</v>
      </c>
      <c r="E7" s="5">
        <v>0</v>
      </c>
      <c r="F7" s="5">
        <v>0</v>
      </c>
      <c r="G7" s="5">
        <v>0</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c r="X7" s="5">
        <v>152376.88963770343</v>
      </c>
    </row>
    <row r="8" spans="1:24">
      <c r="A8" s="6" t="s">
        <v>75</v>
      </c>
      <c r="B8" s="6" t="s">
        <v>237</v>
      </c>
      <c r="C8" s="5">
        <v>0</v>
      </c>
      <c r="D8" s="5">
        <v>0</v>
      </c>
      <c r="E8" s="5">
        <v>0</v>
      </c>
      <c r="F8" s="5">
        <v>0</v>
      </c>
      <c r="G8" s="5">
        <v>0</v>
      </c>
      <c r="H8" s="5">
        <v>0</v>
      </c>
      <c r="I8" s="5">
        <v>0</v>
      </c>
      <c r="J8" s="5">
        <v>0</v>
      </c>
      <c r="K8" s="5">
        <v>0</v>
      </c>
      <c r="L8" s="5">
        <v>0</v>
      </c>
      <c r="M8" s="5">
        <v>0</v>
      </c>
      <c r="N8" s="5">
        <v>0</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c r="X8" s="5">
        <v>153465.29599225844</v>
      </c>
    </row>
    <row r="9" spans="1:24">
      <c r="A9" s="6" t="s">
        <v>75</v>
      </c>
      <c r="B9" s="6" t="s">
        <v>238</v>
      </c>
      <c r="C9" s="5">
        <v>0</v>
      </c>
      <c r="D9" s="5">
        <v>0</v>
      </c>
      <c r="E9" s="5">
        <v>0</v>
      </c>
      <c r="F9" s="5">
        <v>0</v>
      </c>
      <c r="G9" s="5">
        <v>0</v>
      </c>
      <c r="H9" s="5">
        <v>0</v>
      </c>
      <c r="I9" s="5">
        <v>0</v>
      </c>
      <c r="J9" s="5">
        <v>0</v>
      </c>
      <c r="K9" s="5">
        <v>0</v>
      </c>
      <c r="L9" s="5">
        <v>0</v>
      </c>
      <c r="M9" s="5">
        <v>0</v>
      </c>
      <c r="N9" s="5">
        <v>0</v>
      </c>
      <c r="O9" s="5">
        <v>0</v>
      </c>
      <c r="P9" s="5">
        <v>0</v>
      </c>
      <c r="Q9" s="5">
        <v>0</v>
      </c>
      <c r="R9" s="5">
        <v>83081.685064366844</v>
      </c>
      <c r="S9" s="5">
        <v>83081.685064366844</v>
      </c>
      <c r="T9" s="5">
        <v>83081.685064366844</v>
      </c>
      <c r="U9" s="5">
        <v>83081.685064366844</v>
      </c>
      <c r="V9" s="5">
        <v>83081.685064366844</v>
      </c>
      <c r="W9" s="5">
        <v>83081.685064366844</v>
      </c>
      <c r="X9" s="5">
        <v>83081.685064366844</v>
      </c>
    </row>
    <row r="10" spans="1:24">
      <c r="A10" s="6" t="s">
        <v>75</v>
      </c>
      <c r="B10" s="6" t="s">
        <v>239</v>
      </c>
      <c r="C10" s="5">
        <v>0</v>
      </c>
      <c r="D10" s="5">
        <v>0</v>
      </c>
      <c r="E10" s="5">
        <v>0</v>
      </c>
      <c r="F10" s="5">
        <v>0</v>
      </c>
      <c r="G10" s="5">
        <v>0</v>
      </c>
      <c r="H10" s="5">
        <v>0</v>
      </c>
      <c r="I10" s="5">
        <v>0</v>
      </c>
      <c r="J10" s="5">
        <v>125529.53289201281</v>
      </c>
      <c r="K10" s="5">
        <v>125529.53289201281</v>
      </c>
      <c r="L10" s="5">
        <v>125529.53289201281</v>
      </c>
      <c r="M10" s="5">
        <v>125529.53289201281</v>
      </c>
      <c r="N10" s="5">
        <v>125529.53289201281</v>
      </c>
      <c r="O10" s="5">
        <v>125529.53289201281</v>
      </c>
      <c r="P10" s="5">
        <v>125529.53289201281</v>
      </c>
      <c r="Q10" s="5">
        <v>125529.53289201281</v>
      </c>
      <c r="R10" s="5">
        <v>125529.53289201281</v>
      </c>
      <c r="S10" s="5">
        <v>125529.53289201281</v>
      </c>
      <c r="T10" s="5">
        <v>125529.53289201281</v>
      </c>
      <c r="U10" s="5">
        <v>125529.53289201281</v>
      </c>
      <c r="V10" s="5">
        <v>125529.53289201281</v>
      </c>
      <c r="W10" s="5">
        <v>125529.53289201281</v>
      </c>
      <c r="X10" s="5">
        <v>125529.53289201281</v>
      </c>
    </row>
    <row r="11" spans="1:24">
      <c r="A11" s="6" t="s">
        <v>75</v>
      </c>
      <c r="B11" s="6" t="s">
        <v>242</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4">
      <c r="A12" s="6" t="s">
        <v>75</v>
      </c>
      <c r="B12" s="6" t="s">
        <v>240</v>
      </c>
      <c r="C12" s="5">
        <v>20276.345588054057</v>
      </c>
      <c r="D12" s="5">
        <v>0</v>
      </c>
      <c r="E12" s="5">
        <v>0</v>
      </c>
      <c r="F12" s="5">
        <v>0</v>
      </c>
      <c r="G12" s="5">
        <v>0</v>
      </c>
      <c r="H12" s="5">
        <v>0</v>
      </c>
      <c r="I12" s="5">
        <v>0</v>
      </c>
      <c r="J12" s="5">
        <v>0</v>
      </c>
      <c r="K12" s="5">
        <v>0</v>
      </c>
      <c r="L12" s="5">
        <v>0</v>
      </c>
      <c r="M12" s="5">
        <v>0</v>
      </c>
      <c r="N12" s="5">
        <v>0</v>
      </c>
      <c r="O12" s="5">
        <v>0</v>
      </c>
      <c r="P12" s="5">
        <v>0</v>
      </c>
      <c r="Q12" s="5">
        <v>0</v>
      </c>
      <c r="R12" s="5">
        <v>0</v>
      </c>
      <c r="S12" s="5">
        <v>133873.98161026798</v>
      </c>
      <c r="T12" s="5">
        <v>133873.98161026798</v>
      </c>
      <c r="U12" s="5">
        <v>133873.98161026798</v>
      </c>
      <c r="V12" s="5">
        <v>133873.98161026798</v>
      </c>
      <c r="W12" s="5">
        <v>133873.98161026798</v>
      </c>
      <c r="X12" s="5">
        <v>133873.98161026798</v>
      </c>
    </row>
    <row r="13" spans="1:24">
      <c r="A13" s="6" t="s">
        <v>75</v>
      </c>
      <c r="B13" s="6" t="s">
        <v>241</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c r="X13" s="5">
        <v>0</v>
      </c>
    </row>
    <row r="14" spans="1:24">
      <c r="A14" s="102" t="s">
        <v>136</v>
      </c>
      <c r="B14" s="102"/>
      <c r="C14" s="17">
        <v>20276.345588054057</v>
      </c>
      <c r="D14" s="17">
        <v>0</v>
      </c>
      <c r="E14" s="17">
        <v>23799.81895293653</v>
      </c>
      <c r="F14" s="17">
        <v>23799.81895293653</v>
      </c>
      <c r="G14" s="17">
        <v>153295.06199056972</v>
      </c>
      <c r="H14" s="17">
        <v>305671.95162827312</v>
      </c>
      <c r="I14" s="17">
        <v>305671.95162827312</v>
      </c>
      <c r="J14" s="17">
        <v>431201.48452028591</v>
      </c>
      <c r="K14" s="17">
        <v>431201.48452028591</v>
      </c>
      <c r="L14" s="17">
        <v>431201.48452028591</v>
      </c>
      <c r="M14" s="17">
        <v>431201.48452028591</v>
      </c>
      <c r="N14" s="17">
        <v>431201.48452028591</v>
      </c>
      <c r="O14" s="17">
        <v>584666.78051254444</v>
      </c>
      <c r="P14" s="17">
        <v>584666.78051254444</v>
      </c>
      <c r="Q14" s="17">
        <v>584666.78051254444</v>
      </c>
      <c r="R14" s="17">
        <v>667748.46557691123</v>
      </c>
      <c r="S14" s="17">
        <v>801622.44718717923</v>
      </c>
      <c r="T14" s="17">
        <v>801622.44718717923</v>
      </c>
      <c r="U14" s="17">
        <v>801622.44718717923</v>
      </c>
      <c r="V14" s="17">
        <v>801622.44718717923</v>
      </c>
      <c r="W14" s="17">
        <v>801622.44718717923</v>
      </c>
      <c r="X14" s="17">
        <v>801622.44718717923</v>
      </c>
    </row>
    <row r="15" spans="1:24">
      <c r="B15" s="9"/>
      <c r="C15" s="9"/>
    </row>
    <row r="16" spans="1:24">
      <c r="A16" s="4" t="s">
        <v>139</v>
      </c>
      <c r="B16" s="4" t="s">
        <v>230</v>
      </c>
      <c r="C16" s="4" t="s">
        <v>279</v>
      </c>
      <c r="D16" s="4">
        <v>2022</v>
      </c>
      <c r="E16" s="4">
        <v>2023</v>
      </c>
      <c r="F16" s="4">
        <v>2024</v>
      </c>
      <c r="G16" s="4">
        <v>2025</v>
      </c>
      <c r="H16" s="4">
        <v>2026</v>
      </c>
      <c r="I16" s="4">
        <v>2027</v>
      </c>
      <c r="J16" s="4">
        <v>2028</v>
      </c>
      <c r="K16" s="4">
        <v>2029</v>
      </c>
      <c r="L16" s="4">
        <v>2030</v>
      </c>
      <c r="M16" s="4">
        <v>2031</v>
      </c>
      <c r="N16" s="4">
        <v>2032</v>
      </c>
      <c r="O16" s="4">
        <v>2033</v>
      </c>
      <c r="P16" s="4">
        <v>2034</v>
      </c>
      <c r="Q16" s="4">
        <v>2035</v>
      </c>
      <c r="R16" s="4">
        <v>2036</v>
      </c>
      <c r="S16" s="4">
        <v>2037</v>
      </c>
      <c r="T16" s="4">
        <v>2038</v>
      </c>
      <c r="U16" s="4">
        <v>2039</v>
      </c>
      <c r="V16" s="4">
        <v>2040</v>
      </c>
      <c r="W16" s="4">
        <v>2041</v>
      </c>
      <c r="X16" s="4">
        <v>2042</v>
      </c>
    </row>
    <row r="17" spans="1:24">
      <c r="A17" s="6" t="s">
        <v>126</v>
      </c>
      <c r="B17" s="6" t="s">
        <v>249</v>
      </c>
      <c r="C17" s="5">
        <v>0</v>
      </c>
      <c r="D17" s="5">
        <v>0</v>
      </c>
      <c r="E17" s="5">
        <v>12566.014165455941</v>
      </c>
      <c r="F17" s="5">
        <v>12566.014165455941</v>
      </c>
      <c r="G17" s="5">
        <v>82493.445405777878</v>
      </c>
      <c r="H17" s="5">
        <v>149539.2768463674</v>
      </c>
      <c r="I17" s="5">
        <v>149539.2768463674</v>
      </c>
      <c r="J17" s="5">
        <v>193474.61335857186</v>
      </c>
      <c r="K17" s="5">
        <v>193474.61335857186</v>
      </c>
      <c r="L17" s="5">
        <v>193474.61335857186</v>
      </c>
      <c r="M17" s="5">
        <v>193474.61335857186</v>
      </c>
      <c r="N17" s="5">
        <v>193474.61335857186</v>
      </c>
      <c r="O17" s="5">
        <v>280949.83207415917</v>
      </c>
      <c r="P17" s="5">
        <v>280949.83207415917</v>
      </c>
      <c r="Q17" s="5">
        <v>280949.83207415917</v>
      </c>
      <c r="R17" s="5">
        <v>321659.8577556989</v>
      </c>
      <c r="S17" s="5">
        <v>321659.8577556989</v>
      </c>
      <c r="T17" s="5">
        <v>321659.8577556989</v>
      </c>
      <c r="U17" s="5">
        <v>321659.8577556989</v>
      </c>
      <c r="V17" s="5">
        <v>321659.8577556989</v>
      </c>
      <c r="W17" s="5">
        <v>321659.8577556989</v>
      </c>
      <c r="X17" s="5">
        <v>321659.8577556989</v>
      </c>
    </row>
    <row r="18" spans="1:24">
      <c r="A18" s="6" t="s">
        <v>143</v>
      </c>
      <c r="B18" s="6" t="s">
        <v>249</v>
      </c>
      <c r="C18" s="5">
        <v>0</v>
      </c>
      <c r="D18" s="5">
        <v>0</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73109.706043933722</v>
      </c>
      <c r="P18" s="5">
        <v>73109.706043933722</v>
      </c>
      <c r="Q18" s="5">
        <v>73109.706043933722</v>
      </c>
      <c r="R18" s="5">
        <v>115481.36542676082</v>
      </c>
      <c r="S18" s="5">
        <v>115481.36542676082</v>
      </c>
      <c r="T18" s="5">
        <v>115481.36542676082</v>
      </c>
      <c r="U18" s="5">
        <v>115481.36542676082</v>
      </c>
      <c r="V18" s="5">
        <v>115481.36542676082</v>
      </c>
      <c r="W18" s="5">
        <v>115481.36542676082</v>
      </c>
      <c r="X18" s="5">
        <v>115481.36542676082</v>
      </c>
    </row>
    <row r="19" spans="1:24">
      <c r="A19" s="6" t="s">
        <v>144</v>
      </c>
      <c r="B19" s="6" t="s">
        <v>249</v>
      </c>
      <c r="C19" s="5">
        <v>10138.172794027028</v>
      </c>
      <c r="D19" s="5">
        <v>0</v>
      </c>
      <c r="E19" s="5">
        <v>4114.1760202179921</v>
      </c>
      <c r="F19" s="5">
        <v>4114.1760202179921</v>
      </c>
      <c r="G19" s="5">
        <v>4114.1760202179921</v>
      </c>
      <c r="H19" s="5">
        <v>89445.234217331919</v>
      </c>
      <c r="I19" s="5">
        <v>89445.234217331919</v>
      </c>
      <c r="J19" s="5">
        <v>171039.43059714025</v>
      </c>
      <c r="K19" s="5">
        <v>171039.43059714025</v>
      </c>
      <c r="L19" s="5">
        <v>171039.43059714025</v>
      </c>
      <c r="M19" s="5">
        <v>171039.43059714025</v>
      </c>
      <c r="N19" s="5">
        <v>171039.43059714025</v>
      </c>
      <c r="O19" s="5">
        <v>171039.43059714025</v>
      </c>
      <c r="P19" s="5">
        <v>171039.43059714025</v>
      </c>
      <c r="Q19" s="5">
        <v>171039.43059714025</v>
      </c>
      <c r="R19" s="5">
        <v>171039.43059714025</v>
      </c>
      <c r="S19" s="5">
        <v>237976.42140227425</v>
      </c>
      <c r="T19" s="5">
        <v>237976.42140227425</v>
      </c>
      <c r="U19" s="5">
        <v>237976.42140227425</v>
      </c>
      <c r="V19" s="5">
        <v>237976.42140227425</v>
      </c>
      <c r="W19" s="5">
        <v>237976.42140227425</v>
      </c>
      <c r="X19" s="5">
        <v>237976.42140227425</v>
      </c>
    </row>
    <row r="20" spans="1:24">
      <c r="A20" s="6" t="s">
        <v>145</v>
      </c>
      <c r="B20" s="6" t="s">
        <v>249</v>
      </c>
      <c r="C20" s="5">
        <v>0</v>
      </c>
      <c r="D20" s="5">
        <v>0</v>
      </c>
      <c r="E20" s="5">
        <v>0</v>
      </c>
      <c r="F20" s="5">
        <v>0</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c r="X20" s="5">
        <v>59567.811797311268</v>
      </c>
    </row>
    <row r="21" spans="1:24">
      <c r="A21" s="6" t="s">
        <v>146</v>
      </c>
      <c r="B21" s="6" t="s">
        <v>249</v>
      </c>
      <c r="C21" s="5">
        <v>10138.172794027028</v>
      </c>
      <c r="D21" s="5">
        <v>0</v>
      </c>
      <c r="E21" s="5">
        <v>0</v>
      </c>
      <c r="F21" s="5">
        <v>0</v>
      </c>
      <c r="G21" s="5">
        <v>0</v>
      </c>
      <c r="H21" s="5">
        <v>0</v>
      </c>
      <c r="I21" s="5">
        <v>0</v>
      </c>
      <c r="J21" s="5">
        <v>0</v>
      </c>
      <c r="K21" s="5">
        <v>0</v>
      </c>
      <c r="L21" s="5">
        <v>0</v>
      </c>
      <c r="M21" s="5">
        <v>0</v>
      </c>
      <c r="N21" s="5">
        <v>0</v>
      </c>
      <c r="O21" s="5">
        <v>0</v>
      </c>
      <c r="P21" s="5">
        <v>0</v>
      </c>
      <c r="Q21" s="5">
        <v>0</v>
      </c>
      <c r="R21" s="5">
        <v>0</v>
      </c>
      <c r="S21" s="5">
        <v>66936.990805133988</v>
      </c>
      <c r="T21" s="5">
        <v>66936.990805133988</v>
      </c>
      <c r="U21" s="5">
        <v>66936.990805133988</v>
      </c>
      <c r="V21" s="5">
        <v>66936.990805133988</v>
      </c>
      <c r="W21" s="5">
        <v>66936.990805133988</v>
      </c>
      <c r="X21" s="5">
        <v>66936.990805133988</v>
      </c>
    </row>
    <row r="22" spans="1:24">
      <c r="A22" s="102" t="s">
        <v>136</v>
      </c>
      <c r="B22" s="102"/>
      <c r="C22" s="17">
        <v>20276.345588054057</v>
      </c>
      <c r="D22" s="17">
        <v>0</v>
      </c>
      <c r="E22" s="17">
        <v>23799.818952936534</v>
      </c>
      <c r="F22" s="17">
        <v>23799.818952936534</v>
      </c>
      <c r="G22" s="17">
        <v>153295.06199056975</v>
      </c>
      <c r="H22" s="17">
        <v>305671.95162827318</v>
      </c>
      <c r="I22" s="17">
        <v>305671.95162827318</v>
      </c>
      <c r="J22" s="17">
        <v>431201.48452028597</v>
      </c>
      <c r="K22" s="17">
        <v>431201.48452028597</v>
      </c>
      <c r="L22" s="17">
        <v>431201.48452028597</v>
      </c>
      <c r="M22" s="17">
        <v>431201.48452028597</v>
      </c>
      <c r="N22" s="17">
        <v>431201.48452028597</v>
      </c>
      <c r="O22" s="17">
        <v>584666.78051254444</v>
      </c>
      <c r="P22" s="17">
        <v>584666.78051254444</v>
      </c>
      <c r="Q22" s="17">
        <v>584666.78051254444</v>
      </c>
      <c r="R22" s="17">
        <v>667748.46557691123</v>
      </c>
      <c r="S22" s="17">
        <v>801622.44718717923</v>
      </c>
      <c r="T22" s="17">
        <v>801622.44718717923</v>
      </c>
      <c r="U22" s="17">
        <v>801622.44718717923</v>
      </c>
      <c r="V22" s="17">
        <v>801622.44718717923</v>
      </c>
      <c r="W22" s="17">
        <v>801622.44718717923</v>
      </c>
      <c r="X22" s="17">
        <v>801622.44718717923</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180E0A-D6FA-458B-9337-F832BBEC8356}">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CDAEC09-A2D4-46EC-AEFC-E70F24124B30}">
  <ds:schemaRefs>
    <ds:schemaRef ds:uri="http://schemas.microsoft.com/sharepoint/v3/contenttype/forms"/>
  </ds:schemaRefs>
</ds:datastoreItem>
</file>

<file path=customXml/itemProps3.xml><?xml version="1.0" encoding="utf-8"?>
<ds:datastoreItem xmlns:ds="http://schemas.openxmlformats.org/officeDocument/2006/customXml" ds:itemID="{2210A366-8F6D-41C4-B472-05C1405061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2020-09-01T04:09:15Z</dcterms:created>
  <dcterms:modified xsi:type="dcterms:W3CDTF">2020-09-11T04:46:50Z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